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ba.EUCNORD\OneDrive - EUC Nord\Documents\"/>
    </mc:Choice>
  </mc:AlternateContent>
  <xr:revisionPtr revIDLastSave="0" documentId="13_ncr:1_{C50846B9-085E-4658-AA6B-9C1127B170B2}" xr6:coauthVersionLast="36" xr6:coauthVersionMax="47" xr10:uidLastSave="{00000000-0000-0000-0000-000000000000}"/>
  <bookViews>
    <workbookView xWindow="0" yWindow="0" windowWidth="24720" windowHeight="12225" xr2:uid="{00000000-000D-0000-FFFF-FFFF00000000}"/>
  </bookViews>
  <sheets>
    <sheet name="Person 1" sheetId="1" r:id="rId1"/>
    <sheet name="Person 2" sheetId="2" r:id="rId2"/>
    <sheet name="Person 3" sheetId="3" r:id="rId3"/>
    <sheet name="Person 4" sheetId="4" r:id="rId4"/>
    <sheet name="Gruppens Belbin" sheetId="5" r:id="rId5"/>
  </sheets>
  <calcPr calcId="191028"/>
</workbook>
</file>

<file path=xl/calcChain.xml><?xml version="1.0" encoding="utf-8"?>
<calcChain xmlns="http://schemas.openxmlformats.org/spreadsheetml/2006/main">
  <c r="F88" i="4" l="1"/>
  <c r="F87" i="4"/>
  <c r="F86" i="4"/>
  <c r="F85" i="4"/>
  <c r="F84" i="4"/>
  <c r="F83" i="4"/>
  <c r="F82" i="4"/>
  <c r="F81" i="4"/>
  <c r="F75" i="4"/>
  <c r="F64" i="4"/>
  <c r="F53" i="4"/>
  <c r="F42" i="4"/>
  <c r="F31" i="4"/>
  <c r="F20" i="4"/>
  <c r="F9" i="4"/>
  <c r="F88" i="3"/>
  <c r="F87" i="3"/>
  <c r="F86" i="3"/>
  <c r="F85" i="3"/>
  <c r="F84" i="3"/>
  <c r="F83" i="3"/>
  <c r="F82" i="3"/>
  <c r="F81" i="3"/>
  <c r="F75" i="3"/>
  <c r="F64" i="3"/>
  <c r="F53" i="3"/>
  <c r="F42" i="3"/>
  <c r="F31" i="3"/>
  <c r="F20" i="3"/>
  <c r="F9" i="3"/>
  <c r="F88" i="2"/>
  <c r="F87" i="2"/>
  <c r="F86" i="2"/>
  <c r="F85" i="2"/>
  <c r="F84" i="2"/>
  <c r="F83" i="2"/>
  <c r="F82" i="2"/>
  <c r="F81" i="2"/>
  <c r="F75" i="2"/>
  <c r="F64" i="2"/>
  <c r="F53" i="2"/>
  <c r="F42" i="2"/>
  <c r="F31" i="2"/>
  <c r="F20" i="2"/>
  <c r="F9" i="2"/>
  <c r="F88" i="1"/>
  <c r="F87" i="1"/>
  <c r="F86" i="1"/>
  <c r="F85" i="1"/>
  <c r="F84" i="1"/>
  <c r="F83" i="1"/>
  <c r="F82" i="1"/>
  <c r="F81" i="1"/>
  <c r="F75" i="1"/>
  <c r="F64" i="1"/>
  <c r="F53" i="1"/>
  <c r="F42" i="1"/>
  <c r="F31" i="1"/>
  <c r="F20" i="1"/>
  <c r="F9" i="1"/>
  <c r="H81" i="1" l="1"/>
  <c r="E81" i="1" s="1"/>
  <c r="G81" i="1"/>
  <c r="H82" i="1"/>
  <c r="E82" i="1" s="1"/>
  <c r="G82" i="1"/>
  <c r="H83" i="1"/>
  <c r="E83" i="1" s="1"/>
  <c r="G83" i="1"/>
  <c r="H84" i="1"/>
  <c r="E84" i="1" s="1"/>
  <c r="G84" i="1"/>
  <c r="H85" i="1"/>
  <c r="E85" i="1" s="1"/>
  <c r="G85" i="1"/>
  <c r="H86" i="1"/>
  <c r="E86" i="1" s="1"/>
  <c r="G86" i="1"/>
  <c r="H87" i="1"/>
  <c r="E87" i="1" s="1"/>
  <c r="G87" i="1"/>
  <c r="H88" i="1"/>
  <c r="E88" i="1" s="1"/>
  <c r="G88" i="1"/>
  <c r="H81" i="2"/>
  <c r="E81" i="2" s="1"/>
  <c r="G81" i="2"/>
  <c r="H82" i="2"/>
  <c r="E82" i="2" s="1"/>
  <c r="G82" i="2"/>
  <c r="H83" i="2"/>
  <c r="E83" i="2" s="1"/>
  <c r="G83" i="2"/>
  <c r="H84" i="2"/>
  <c r="E84" i="2" s="1"/>
  <c r="G84" i="2"/>
  <c r="H85" i="2"/>
  <c r="E85" i="2" s="1"/>
  <c r="G85" i="2"/>
  <c r="H86" i="2"/>
  <c r="E86" i="2" s="1"/>
  <c r="G86" i="2"/>
  <c r="H87" i="2"/>
  <c r="E87" i="2" s="1"/>
  <c r="G87" i="2"/>
  <c r="H88" i="2"/>
  <c r="E88" i="2" s="1"/>
  <c r="G88" i="2"/>
  <c r="H81" i="3"/>
  <c r="E81" i="3" s="1"/>
  <c r="G81" i="3"/>
  <c r="H82" i="3"/>
  <c r="E82" i="3" s="1"/>
  <c r="G82" i="3"/>
  <c r="H83" i="3"/>
  <c r="E83" i="3" s="1"/>
  <c r="G83" i="3"/>
  <c r="H84" i="3"/>
  <c r="E84" i="3" s="1"/>
  <c r="G84" i="3"/>
  <c r="H85" i="3"/>
  <c r="E85" i="3" s="1"/>
  <c r="G85" i="3"/>
  <c r="H86" i="3"/>
  <c r="E86" i="3" s="1"/>
  <c r="G86" i="3"/>
  <c r="H87" i="3"/>
  <c r="E87" i="3" s="1"/>
  <c r="G87" i="3"/>
  <c r="H88" i="3"/>
  <c r="E88" i="3" s="1"/>
  <c r="G88" i="3"/>
  <c r="H81" i="4"/>
  <c r="E81" i="4" s="1"/>
  <c r="G81" i="4"/>
  <c r="H82" i="4"/>
  <c r="E82" i="4" s="1"/>
  <c r="G82" i="4"/>
  <c r="H83" i="4"/>
  <c r="E83" i="4" s="1"/>
  <c r="G83" i="4"/>
  <c r="H84" i="4"/>
  <c r="E84" i="4" s="1"/>
  <c r="G84" i="4"/>
  <c r="H85" i="4"/>
  <c r="E85" i="4" s="1"/>
  <c r="G85" i="4"/>
  <c r="H86" i="4"/>
  <c r="E86" i="4" s="1"/>
  <c r="G86" i="4"/>
  <c r="H87" i="4"/>
  <c r="E87" i="4" s="1"/>
  <c r="G87" i="4"/>
  <c r="H88" i="4"/>
  <c r="E88" i="4" s="1"/>
  <c r="G88" i="4"/>
</calcChain>
</file>

<file path=xl/sharedStrings.xml><?xml version="1.0" encoding="utf-8"?>
<sst xmlns="http://schemas.openxmlformats.org/spreadsheetml/2006/main" count="540" uniqueCount="84">
  <si>
    <t>Navn:</t>
  </si>
  <si>
    <t>1. Hvad mener jeg at kunne bidrage med i en gruppe</t>
  </si>
  <si>
    <t>A</t>
  </si>
  <si>
    <t>Jeg mener, at jeg er hurtig til at se og udnyttte muligheder</t>
  </si>
  <si>
    <t>B</t>
  </si>
  <si>
    <t>Jeg arbejder godt sammen med mange forskellige mennesker</t>
  </si>
  <si>
    <t>C</t>
  </si>
  <si>
    <t>At kunne få nye ideer er en medfødt evne hos mig</t>
  </si>
  <si>
    <t>D</t>
  </si>
  <si>
    <t>Jeg formår at hjælpe andre mennesker på gled, når jeg opdager, at de har noget værdifuldt at bidrage med</t>
  </si>
  <si>
    <t>Fordel i alt 10 point
 - med 2 som minimum og 4 som maksimum</t>
  </si>
  <si>
    <t>E</t>
  </si>
  <si>
    <t>Mine evner til opfølgning hænger sammen med min personlige effektivitet</t>
  </si>
  <si>
    <t>F</t>
  </si>
  <si>
    <t>Jeg kan finde mig i midlertidigt at være upopulær, hvis det giver resultater på længere sigt</t>
  </si>
  <si>
    <t>G</t>
  </si>
  <si>
    <t>Jeg kan som regel se, hvad der er realistisk og hvad der vil kunne fungere</t>
  </si>
  <si>
    <t>H</t>
  </si>
  <si>
    <t>Jeg kan fremlægge motiverede argumenter foralternative fremgangsmåder uden at være ensidig og partisk</t>
  </si>
  <si>
    <t>2. Hvis jeg har nogle mangler med hensyn til gruppearbejde, kan det muligvis være følgende;</t>
  </si>
  <si>
    <t>Jeg er ikke godt tilpas, med mindre møderne er strukturerede og i almindelighed bliver ledt godt</t>
  </si>
  <si>
    <t>Jeg er tilbøjelig til at være for generøs over for kolleger med et rimeligt synspunkt, som der ikke er blevet lyttet nok til</t>
  </si>
  <si>
    <t>Jeg er tilbøjelig til at tale for meget, når gruppen skal drøfte nye ideer</t>
  </si>
  <si>
    <t>Min objektive holdning gør det svært for mig at slutte mig til kollegernes med begejstring</t>
  </si>
  <si>
    <t>Jeg bliver undertiden opfattet som magtfuld og autoritær, hvis der er behov for at få et stykke arbejde gjort</t>
  </si>
  <si>
    <t>Jeg har svært ved at optræde som leder, måske fordi jeg er for opmærksom på stemningen i gruppen</t>
  </si>
  <si>
    <t>Jeg er tilbøjelig til at blive for optaget af mine egne idéer og mister da følingenmen, hvad der foregår</t>
  </si>
  <si>
    <t>Mine kollegaer anser mig undertiden for at være for optaget af detaljer og af risikoen for, at noget skal gå galt</t>
  </si>
  <si>
    <t>3. Når jeg arbejder sammen med andre om et projekt</t>
  </si>
  <si>
    <t>Har jeg en særlig evne til at påvirke folk uden at lægge pres på dem</t>
  </si>
  <si>
    <t>Forhindrer min årvågenhed, at der sker sjuskefejl eller forglemmelser</t>
  </si>
  <si>
    <t>Er jeg rede til at presse på for at sikre, at man ikke spilder tiden eller taber hovedmålet af syne</t>
  </si>
  <si>
    <t>Kan man regne med, at jeg vil bidrage med originalt</t>
  </si>
  <si>
    <t>Er jeg altid rede til at støtte et forslag, hvis det er til fælles bedste</t>
  </si>
  <si>
    <t>Søger jeg ivrigt efter det sidste nye med hensyn til idéer og planer</t>
  </si>
  <si>
    <t>Mener jeg, at jeg ved hjælp af min dømmekraft kan bidrage til de rette beslutninger</t>
  </si>
  <si>
    <t>Kan man regne med, at jeg sørger for at det nødvendige arvejde bliver sat i gang</t>
  </si>
  <si>
    <t>4. Min karakteristiske holdning til gruppearbejde er</t>
  </si>
  <si>
    <t>Jeg er interesseretat lære mine kollegaer bedre at kende</t>
  </si>
  <si>
    <t>Jeg har ikke noget imod at kritisere andres synspunkter eller mod selv at have et mindretalssynspunkt</t>
  </si>
  <si>
    <t>Jeg kan som regel finde en argumentation, der kan imødegå usolide forslag</t>
  </si>
  <si>
    <t>Jeg mener, jeg har en evne til at få tingene til at fungere, når en plan skal sættes i værk</t>
  </si>
  <si>
    <t>Jeg er tilbøjelig til at undgå de helt banale løsninger og foreslå noget uventet</t>
  </si>
  <si>
    <t>Jeg bringer et anstrøg af perfektionisme med mig til enhver opgave jeg påtager mig</t>
  </si>
  <si>
    <t>Jeg er parat til at gøre brug af kontakter uden for selve gruppen</t>
  </si>
  <si>
    <t>Selv om jeg er interesseret i at høre alles synspunkter, tøver jeg ikke med at beslutte mig, når der træffes en afgørelse</t>
  </si>
  <si>
    <t>5. Mit arbejde tilfredsstiller mig, firdi</t>
  </si>
  <si>
    <t>Jeg holder af at analysere situationer og veje alle muligheder op mod hinanden</t>
  </si>
  <si>
    <t>Jeg interesserer mig for at finde praktiske løsninger på problemerne</t>
  </si>
  <si>
    <t>Jeg holder af at føle, at jeg er med til at fremme det gode indbyrdes forhold</t>
  </si>
  <si>
    <t>Jeg kan få stor indflydelse på beslutningerne</t>
  </si>
  <si>
    <t>Jeg kan træffe mennesker, som har noget at byde på</t>
  </si>
  <si>
    <t>Jeg kan få andre mennesker til at acceptere den nødvendige fremgangsmåde</t>
  </si>
  <si>
    <t>Jeg føler, at jeg er i mit rette element, når jeg kan koncentrere mig helt om en opgave</t>
  </si>
  <si>
    <t>Jeg holder af at arbejde på et område, hvor der er brug for min fantasi</t>
  </si>
  <si>
    <t>6. Hvis jeg pludselig får en vanskelig, tidsbegrænset opgave sammen
 med mennesker, jeg ikke er fortrolig med</t>
  </si>
  <si>
    <t>Vil jeg helst gemme mig i en krog og finde på en udvej af dødvandwet, før jeg anlægger en strategi</t>
  </si>
  <si>
    <t>Vil jeg være parat til at samarbejde med den, der udviser den mest positive holdning</t>
  </si>
  <si>
    <t>Vil jeg finde mulighed for at reducere opgavens omfang ved at slå fast, hvad de enkelte individer bedst kan bidrage med</t>
  </si>
  <si>
    <t>Min medfødte sans for at skære igennem vil være med til at sikre, at vi ikke kommer bagud</t>
  </si>
  <si>
    <t>Jeg tror, at jeg vil bevare roen og kunne tænke klart</t>
  </si>
  <si>
    <t>Jeg vil holde fast ved målet trods presset</t>
  </si>
  <si>
    <t>Jeg vil være rede til at tage føringen, hvis jeg føler at gruppen ikke gør fremskridt</t>
  </si>
  <si>
    <t>Jeg vil sørge for, at der kommer nogle drøftelser, så der kan blive fremlagt nye tanker og blive sat noget i gang</t>
  </si>
  <si>
    <t>7. Vedrørende de vanskeligheder jeg kommer ud for når jeg arbejder i grupper</t>
  </si>
  <si>
    <t>Jeg bliver let utålmodig med de mennesker, der lægger hindringer i vejen for arbejdet</t>
  </si>
  <si>
    <t>Andre vil nok kritisere mig, fordi jeg er for analystisk indstillet og ikke tilstrækkelig intuitiv</t>
  </si>
  <si>
    <t>Min trang til at ville sikre, at arbejdet bliver udført ordenltigt, kan forsinke sagerne</t>
  </si>
  <si>
    <t>Jeg kommer let til at kede mig og skal helst have andre til at sætte mig i gang</t>
  </si>
  <si>
    <t>Jeg har svært ved at komme i gang, medmindre målene er tydelige</t>
  </si>
  <si>
    <t>Jeg er undertiden dårlig til at forklare og illustrere mine egne idéer, hvis de er komplicerede</t>
  </si>
  <si>
    <t>Jeg tøver med at skære igennem, hvis jeg møder virkelig modstand</t>
  </si>
  <si>
    <t>Jeg mister koncentrationen hvis jeg oplever at en eller flere i gruppen ikke er med længere</t>
  </si>
  <si>
    <t>Slider</t>
  </si>
  <si>
    <t>Ordstyrer</t>
  </si>
  <si>
    <t>Indpisker</t>
  </si>
  <si>
    <t>Idé-person</t>
  </si>
  <si>
    <t>Ressource-person</t>
  </si>
  <si>
    <t>Analytiker</t>
  </si>
  <si>
    <t>Teamworker</t>
  </si>
  <si>
    <t>Afrunder</t>
  </si>
  <si>
    <t>Jeg er interesseret i at lære mine kollegaer bedre at kende</t>
  </si>
  <si>
    <t>6. Hvis jeg pludselig får en vanskelig, tidsbegrænset opgave sammen  med mennesker, jeg ikke er fortrolig med</t>
  </si>
  <si>
    <t>Fordel i alt 10 point (max 4pt pr. post)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</si>
</sst>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</font>
    <font>
      <b/>
      <sz val="18"/>
      <color rgb="FF000000"/>
      <name val="Calibri"/>
    </font>
    <font>
      <b/>
      <sz val="10"/>
      <color rgb="FF000000"/>
      <name val="Arial"/>
    </font>
    <font>
      <sz val="11"/>
      <name val="Calibri"/>
    </font>
    <font>
      <sz val="10"/>
      <color rgb="FF000000"/>
      <name val="Arial"/>
    </font>
    <font>
      <sz val="22"/>
      <color rgb="FF000000"/>
      <name val="Calibri"/>
    </font>
    <font>
      <sz val="11"/>
      <color rgb="FF000000"/>
      <name val="Arial"/>
    </font>
    <font>
      <sz val="11"/>
      <color rgb="FFFFFFFF"/>
      <name val="Calibri"/>
    </font>
    <font>
      <sz val="11"/>
      <color rgb="FF434343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/>
    <xf numFmtId="0" fontId="0" fillId="2" borderId="5" xfId="0" applyFill="1" applyBorder="1"/>
    <xf numFmtId="0" fontId="0" fillId="0" borderId="6" xfId="0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0" fillId="3" borderId="11" xfId="0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vertical="center" wrapText="1"/>
    </xf>
    <xf numFmtId="0" fontId="0" fillId="3" borderId="14" xfId="0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 wrapText="1"/>
    </xf>
    <xf numFmtId="0" fontId="0" fillId="2" borderId="15" xfId="0" applyFill="1" applyBorder="1"/>
    <xf numFmtId="0" fontId="0" fillId="2" borderId="16" xfId="0" applyFill="1" applyBorder="1"/>
    <xf numFmtId="0" fontId="4" fillId="0" borderId="8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2" borderId="17" xfId="0" applyFill="1" applyBorder="1"/>
    <xf numFmtId="0" fontId="0" fillId="2" borderId="6" xfId="0" applyFill="1" applyBorder="1"/>
    <xf numFmtId="0" fontId="0" fillId="2" borderId="6" xfId="0" applyFill="1" applyBorder="1" applyAlignment="1">
      <alignment wrapText="1"/>
    </xf>
    <xf numFmtId="0" fontId="5" fillId="2" borderId="6" xfId="0" applyFont="1" applyFill="1" applyBorder="1" applyAlignment="1">
      <alignment horizontal="center"/>
    </xf>
    <xf numFmtId="0" fontId="4" fillId="2" borderId="17" xfId="0" applyFont="1" applyFill="1" applyBorder="1"/>
    <xf numFmtId="0" fontId="4" fillId="2" borderId="17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right"/>
    </xf>
    <xf numFmtId="0" fontId="7" fillId="2" borderId="17" xfId="0" applyFont="1" applyFill="1" applyBorder="1"/>
    <xf numFmtId="0" fontId="8" fillId="2" borderId="17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84"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alignment wrapText="0" shrinkToFit="0"/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44546A"/>
                </a:solidFill>
                <a:latin typeface="Roboto"/>
              </a:defRPr>
            </a:pPr>
            <a:r>
              <a:rPr lang="da-DK" sz="1600" b="1" i="0">
                <a:solidFill>
                  <a:srgbClr val="44546A"/>
                </a:solidFill>
                <a:latin typeface="Roboto"/>
              </a:rPr>
              <a:t>Belbin</a:t>
            </a:r>
          </a:p>
        </c:rich>
      </c:tx>
      <c:overlay val="0"/>
    </c:title>
    <c:autoTitleDeleted val="0"/>
    <c:plotArea>
      <c:layout/>
      <c:radarChart>
        <c:radarStyle val="marker"/>
        <c:varyColors val="1"/>
        <c:ser>
          <c:idx val="0"/>
          <c:order val="0"/>
          <c:spPr>
            <a:ln w="9525" cmpd="sng">
              <a:solidFill>
                <a:srgbClr val="3366CC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'Person 1'!$D$81:$D$88</c:f>
              <c:strCache>
                <c:ptCount val="8"/>
                <c:pt idx="0">
                  <c:v>Slider</c:v>
                </c:pt>
                <c:pt idx="1">
                  <c:v>Ordstyrer</c:v>
                </c:pt>
                <c:pt idx="2">
                  <c:v>Indpisker</c:v>
                </c:pt>
                <c:pt idx="3">
                  <c:v>Idé-person</c:v>
                </c:pt>
                <c:pt idx="4">
                  <c:v>Ressource-person</c:v>
                </c:pt>
                <c:pt idx="5">
                  <c:v>Analytiker</c:v>
                </c:pt>
                <c:pt idx="6">
                  <c:v>Teamworker</c:v>
                </c:pt>
                <c:pt idx="7">
                  <c:v>Afrunder</c:v>
                </c:pt>
              </c:strCache>
            </c:strRef>
          </c:cat>
          <c:val>
            <c:numRef>
              <c:f>'Person 1'!$E$81:$E$89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6-4693-9704-2E93A5F2A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621601"/>
        <c:axId val="1138385202"/>
      </c:radarChart>
      <c:catAx>
        <c:axId val="1308621601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138385202"/>
        <c:crosses val="autoZero"/>
        <c:auto val="1"/>
        <c:lblAlgn val="ctr"/>
        <c:lblOffset val="100"/>
        <c:noMultiLvlLbl val="1"/>
      </c:catAx>
      <c:valAx>
        <c:axId val="1138385202"/>
        <c:scaling>
          <c:orientation val="minMax"/>
          <c:max val="4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 lang="da-DK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 rot="0"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da-DK"/>
          </a:p>
        </c:txPr>
        <c:crossAx val="1308621601"/>
        <c:crosses val="autoZero"/>
        <c:crossBetween val="between"/>
      </c:valAx>
      <c:spPr>
        <a:solidFill>
          <a:srgbClr val="FFFFFF"/>
        </a:solidFill>
      </c:spPr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44546A"/>
                </a:solidFill>
                <a:latin typeface="Roboto"/>
              </a:defRPr>
            </a:pPr>
            <a:r>
              <a:rPr sz="1600" b="1" i="0">
                <a:solidFill>
                  <a:srgbClr val="44546A"/>
                </a:solidFill>
                <a:latin typeface="Roboto"/>
              </a:rPr>
              <a:t>Belbin</a:t>
            </a:r>
          </a:p>
        </c:rich>
      </c:tx>
      <c:overlay val="0"/>
    </c:title>
    <c:autoTitleDeleted val="0"/>
    <c:plotArea>
      <c:layout/>
      <c:radarChart>
        <c:radarStyle val="marker"/>
        <c:varyColors val="1"/>
        <c:ser>
          <c:idx val="0"/>
          <c:order val="0"/>
          <c:spPr>
            <a:ln cmpd="sng">
              <a:solidFill>
                <a:srgbClr val="3366CC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'Person 2'!$D$81:$D$88</c:f>
              <c:strCache>
                <c:ptCount val="8"/>
                <c:pt idx="0">
                  <c:v>Slider</c:v>
                </c:pt>
                <c:pt idx="1">
                  <c:v>Ordstyrer</c:v>
                </c:pt>
                <c:pt idx="2">
                  <c:v>Indpisker</c:v>
                </c:pt>
                <c:pt idx="3">
                  <c:v>Idé-person</c:v>
                </c:pt>
                <c:pt idx="4">
                  <c:v>Ressource-person</c:v>
                </c:pt>
                <c:pt idx="5">
                  <c:v>Analytiker</c:v>
                </c:pt>
                <c:pt idx="6">
                  <c:v>Teamworker</c:v>
                </c:pt>
                <c:pt idx="7">
                  <c:v>Afrunder</c:v>
                </c:pt>
              </c:strCache>
            </c:strRef>
          </c:cat>
          <c:val>
            <c:numRef>
              <c:f>'Person 2'!$E$81:$E$88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87-4F74-B1E6-8F07D18E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59950"/>
        <c:axId val="794900977"/>
      </c:radarChart>
      <c:catAx>
        <c:axId val="5145995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794900977"/>
        <c:crosses val="autoZero"/>
        <c:auto val="1"/>
        <c:lblAlgn val="ctr"/>
        <c:lblOffset val="100"/>
        <c:noMultiLvlLbl val="1"/>
      </c:catAx>
      <c:valAx>
        <c:axId val="7949009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 rot="0"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da-DK"/>
          </a:p>
        </c:txPr>
        <c:crossAx val="51459950"/>
        <c:crosses val="autoZero"/>
        <c:crossBetween val="between"/>
      </c:valAx>
      <c:spPr>
        <a:solidFill>
          <a:srgbClr val="FFFFFF"/>
        </a:solidFill>
      </c:spPr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44546A"/>
                </a:solidFill>
                <a:latin typeface="Roboto"/>
              </a:defRPr>
            </a:pPr>
            <a:r>
              <a:rPr sz="1600" b="1" i="0">
                <a:solidFill>
                  <a:srgbClr val="44546A"/>
                </a:solidFill>
                <a:latin typeface="Roboto"/>
              </a:rPr>
              <a:t>Belbin</a:t>
            </a:r>
          </a:p>
        </c:rich>
      </c:tx>
      <c:overlay val="0"/>
    </c:title>
    <c:autoTitleDeleted val="0"/>
    <c:plotArea>
      <c:layout/>
      <c:radarChart>
        <c:radarStyle val="marker"/>
        <c:varyColors val="1"/>
        <c:ser>
          <c:idx val="0"/>
          <c:order val="0"/>
          <c:spPr>
            <a:ln cmpd="sng">
              <a:solidFill>
                <a:srgbClr val="3366CC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'Person 3'!$D$81:$D$88</c:f>
              <c:strCache>
                <c:ptCount val="8"/>
                <c:pt idx="0">
                  <c:v>Slider</c:v>
                </c:pt>
                <c:pt idx="1">
                  <c:v>Ordstyrer</c:v>
                </c:pt>
                <c:pt idx="2">
                  <c:v>Indpisker</c:v>
                </c:pt>
                <c:pt idx="3">
                  <c:v>Idé-person</c:v>
                </c:pt>
                <c:pt idx="4">
                  <c:v>Ressource-person</c:v>
                </c:pt>
                <c:pt idx="5">
                  <c:v>Analytiker</c:v>
                </c:pt>
                <c:pt idx="6">
                  <c:v>Teamworker</c:v>
                </c:pt>
                <c:pt idx="7">
                  <c:v>Afrunder</c:v>
                </c:pt>
              </c:strCache>
            </c:strRef>
          </c:cat>
          <c:val>
            <c:numRef>
              <c:f>'Person 3'!$E$81:$E$88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6-437C-A242-3496B168A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11469"/>
        <c:axId val="995180064"/>
      </c:radarChart>
      <c:catAx>
        <c:axId val="730111469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995180064"/>
        <c:crosses val="autoZero"/>
        <c:auto val="1"/>
        <c:lblAlgn val="ctr"/>
        <c:lblOffset val="100"/>
        <c:noMultiLvlLbl val="1"/>
      </c:catAx>
      <c:valAx>
        <c:axId val="9951800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 rot="0"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da-DK"/>
          </a:p>
        </c:txPr>
        <c:crossAx val="730111469"/>
        <c:crosses val="autoZero"/>
        <c:crossBetween val="between"/>
      </c:valAx>
      <c:spPr>
        <a:solidFill>
          <a:srgbClr val="FFFFFF"/>
        </a:solidFill>
      </c:spPr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44546A"/>
                </a:solidFill>
                <a:latin typeface="Roboto"/>
              </a:defRPr>
            </a:pPr>
            <a:r>
              <a:rPr sz="1600" b="1" i="0">
                <a:solidFill>
                  <a:srgbClr val="44546A"/>
                </a:solidFill>
                <a:latin typeface="Roboto"/>
              </a:rPr>
              <a:t>Belbin</a:t>
            </a:r>
          </a:p>
        </c:rich>
      </c:tx>
      <c:overlay val="0"/>
    </c:title>
    <c:autoTitleDeleted val="0"/>
    <c:plotArea>
      <c:layout/>
      <c:radarChart>
        <c:radarStyle val="marker"/>
        <c:varyColors val="1"/>
        <c:ser>
          <c:idx val="0"/>
          <c:order val="0"/>
          <c:spPr>
            <a:ln cmpd="sng">
              <a:solidFill>
                <a:srgbClr val="3366CC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'Person 4'!$D$81:$D$88</c:f>
              <c:strCache>
                <c:ptCount val="8"/>
                <c:pt idx="0">
                  <c:v>Slider</c:v>
                </c:pt>
                <c:pt idx="1">
                  <c:v>Ordstyrer</c:v>
                </c:pt>
                <c:pt idx="2">
                  <c:v>Indpisker</c:v>
                </c:pt>
                <c:pt idx="3">
                  <c:v>Idé-person</c:v>
                </c:pt>
                <c:pt idx="4">
                  <c:v>Ressource-person</c:v>
                </c:pt>
                <c:pt idx="5">
                  <c:v>Analytiker</c:v>
                </c:pt>
                <c:pt idx="6">
                  <c:v>Teamworker</c:v>
                </c:pt>
                <c:pt idx="7">
                  <c:v>Afrunder</c:v>
                </c:pt>
              </c:strCache>
            </c:strRef>
          </c:cat>
          <c:val>
            <c:numRef>
              <c:f>'Person 4'!$E$81:$E$88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58-42C5-BE62-E61D5BCEA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11201"/>
        <c:axId val="471151607"/>
      </c:radarChart>
      <c:catAx>
        <c:axId val="112011201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1151607"/>
        <c:crosses val="autoZero"/>
        <c:auto val="1"/>
        <c:lblAlgn val="ctr"/>
        <c:lblOffset val="100"/>
        <c:noMultiLvlLbl val="1"/>
      </c:catAx>
      <c:valAx>
        <c:axId val="4711516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 rot="0"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da-DK"/>
          </a:p>
        </c:txPr>
        <c:crossAx val="112011201"/>
        <c:crosses val="autoZero"/>
        <c:crossBetween val="between"/>
      </c:valAx>
      <c:spPr>
        <a:solidFill>
          <a:srgbClr val="FFFFFF"/>
        </a:solidFill>
      </c:spPr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1"/>
  <c:style val="2"/>
  <c:chart>
    <c:title>
      <c:tx>
        <c:rich>
          <a:bodyPr/>
          <a:lstStyle/>
          <a:p>
            <a:pPr lvl="0">
              <a:defRPr sz="1400" b="0">
                <a:solidFill>
                  <a:srgbClr val="595959"/>
                </a:solidFill>
                <a:latin typeface="Roboto"/>
              </a:defRPr>
            </a:pPr>
            <a:r>
              <a:rPr sz="1400" b="0">
                <a:solidFill>
                  <a:srgbClr val="595959"/>
                </a:solidFill>
                <a:latin typeface="Roboto"/>
              </a:rPr>
              <a:t>Gruppens Belbin Roller</a:t>
            </a:r>
          </a:p>
        </c:rich>
      </c:tx>
      <c:overlay val="0"/>
    </c:title>
    <c:autoTitleDeleted val="0"/>
    <c:plotArea>
      <c:layout/>
      <c:radarChart>
        <c:radarStyle val="marker"/>
        <c:varyColors val="1"/>
        <c:ser>
          <c:idx val="0"/>
          <c:order val="0"/>
          <c:spPr>
            <a:ln w="9525" cmpd="sng">
              <a:solidFill>
                <a:srgbClr val="3366CC"/>
              </a:solidFill>
            </a:ln>
          </c:spPr>
          <c:marker>
            <c:symbol val="none"/>
          </c:marker>
          <c:cat>
            <c:strRef>
              <c:f>'Person 1'!$D$81:$D$88</c:f>
              <c:strCache>
                <c:ptCount val="8"/>
                <c:pt idx="0">
                  <c:v>Slider</c:v>
                </c:pt>
                <c:pt idx="1">
                  <c:v>Ordstyrer</c:v>
                </c:pt>
                <c:pt idx="2">
                  <c:v>Indpisker</c:v>
                </c:pt>
                <c:pt idx="3">
                  <c:v>Idé-person</c:v>
                </c:pt>
                <c:pt idx="4">
                  <c:v>Ressource-person</c:v>
                </c:pt>
                <c:pt idx="5">
                  <c:v>Analytiker</c:v>
                </c:pt>
                <c:pt idx="6">
                  <c:v>Teamworker</c:v>
                </c:pt>
                <c:pt idx="7">
                  <c:v>Afrunder</c:v>
                </c:pt>
              </c:strCache>
            </c:strRef>
          </c:cat>
          <c:val>
            <c:numRef>
              <c:f>'Person 1'!$E$81:$E$89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09-4CE7-85D9-29D57A330032}"/>
            </c:ext>
          </c:extLst>
        </c:ser>
        <c:ser>
          <c:idx val="1"/>
          <c:order val="1"/>
          <c:spPr>
            <a:ln cmpd="sng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'Person 1'!$D$81:$D$88</c:f>
              <c:strCache>
                <c:ptCount val="8"/>
                <c:pt idx="0">
                  <c:v>Slider</c:v>
                </c:pt>
                <c:pt idx="1">
                  <c:v>Ordstyrer</c:v>
                </c:pt>
                <c:pt idx="2">
                  <c:v>Indpisker</c:v>
                </c:pt>
                <c:pt idx="3">
                  <c:v>Idé-person</c:v>
                </c:pt>
                <c:pt idx="4">
                  <c:v>Ressource-person</c:v>
                </c:pt>
                <c:pt idx="5">
                  <c:v>Analytiker</c:v>
                </c:pt>
                <c:pt idx="6">
                  <c:v>Teamworker</c:v>
                </c:pt>
                <c:pt idx="7">
                  <c:v>Afrunder</c:v>
                </c:pt>
              </c:strCache>
            </c:strRef>
          </c:cat>
          <c:val>
            <c:numRef>
              <c:f>'Person 2'!$E$81:$E$88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09-4CE7-85D9-29D57A330032}"/>
            </c:ext>
          </c:extLst>
        </c:ser>
        <c:ser>
          <c:idx val="2"/>
          <c:order val="2"/>
          <c:spPr>
            <a:ln cmpd="sng">
              <a:solidFill>
                <a:srgbClr val="FF9900"/>
              </a:solidFill>
            </a:ln>
          </c:spPr>
          <c:marker>
            <c:symbol val="none"/>
          </c:marker>
          <c:cat>
            <c:strRef>
              <c:f>'Person 1'!$D$81:$D$88</c:f>
              <c:strCache>
                <c:ptCount val="8"/>
                <c:pt idx="0">
                  <c:v>Slider</c:v>
                </c:pt>
                <c:pt idx="1">
                  <c:v>Ordstyrer</c:v>
                </c:pt>
                <c:pt idx="2">
                  <c:v>Indpisker</c:v>
                </c:pt>
                <c:pt idx="3">
                  <c:v>Idé-person</c:v>
                </c:pt>
                <c:pt idx="4">
                  <c:v>Ressource-person</c:v>
                </c:pt>
                <c:pt idx="5">
                  <c:v>Analytiker</c:v>
                </c:pt>
                <c:pt idx="6">
                  <c:v>Teamworker</c:v>
                </c:pt>
                <c:pt idx="7">
                  <c:v>Afrunder</c:v>
                </c:pt>
              </c:strCache>
            </c:strRef>
          </c:cat>
          <c:val>
            <c:numRef>
              <c:f>'Person 3'!$E$81:$E$88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09-4CE7-85D9-29D57A330032}"/>
            </c:ext>
          </c:extLst>
        </c:ser>
        <c:ser>
          <c:idx val="3"/>
          <c:order val="3"/>
          <c:spPr>
            <a:ln cmpd="sng">
              <a:solidFill>
                <a:srgbClr val="109618"/>
              </a:solidFill>
            </a:ln>
          </c:spPr>
          <c:marker>
            <c:symbol val="none"/>
          </c:marker>
          <c:cat>
            <c:strRef>
              <c:f>'Person 1'!$D$81:$D$88</c:f>
              <c:strCache>
                <c:ptCount val="8"/>
                <c:pt idx="0">
                  <c:v>Slider</c:v>
                </c:pt>
                <c:pt idx="1">
                  <c:v>Ordstyrer</c:v>
                </c:pt>
                <c:pt idx="2">
                  <c:v>Indpisker</c:v>
                </c:pt>
                <c:pt idx="3">
                  <c:v>Idé-person</c:v>
                </c:pt>
                <c:pt idx="4">
                  <c:v>Ressource-person</c:v>
                </c:pt>
                <c:pt idx="5">
                  <c:v>Analytiker</c:v>
                </c:pt>
                <c:pt idx="6">
                  <c:v>Teamworker</c:v>
                </c:pt>
                <c:pt idx="7">
                  <c:v>Afrunder</c:v>
                </c:pt>
              </c:strCache>
            </c:strRef>
          </c:cat>
          <c:val>
            <c:numRef>
              <c:f>'Person 4'!$E$81:$E$88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09-4CE7-85D9-29D57A330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65171"/>
        <c:axId val="1997219244"/>
      </c:radarChart>
      <c:catAx>
        <c:axId val="1371651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da-DK"/>
          </a:p>
        </c:txPr>
        <c:crossAx val="1997219244"/>
        <c:crosses val="autoZero"/>
        <c:auto val="1"/>
        <c:lblAlgn val="ctr"/>
        <c:lblOffset val="100"/>
        <c:noMultiLvlLbl val="1"/>
      </c:catAx>
      <c:valAx>
        <c:axId val="19972192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/>
              </a:p>
            </c:rich>
          </c:tx>
          <c:overlay val="0"/>
        </c:title>
        <c:numFmt formatCode="\ General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da-DK"/>
          </a:p>
        </c:txPr>
        <c:crossAx val="137165171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overlay val="0"/>
      <c:txPr>
        <a:bodyPr/>
        <a:lstStyle/>
        <a:p>
          <a:pPr lvl="0">
            <a:defRPr sz="900" b="0">
              <a:solidFill>
                <a:srgbClr val="595959"/>
              </a:solidFill>
              <a:latin typeface="Roboto"/>
            </a:defRPr>
          </a:pPr>
          <a:endParaRPr lang="da-DK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79</xdr:row>
      <xdr:rowOff>133350</xdr:rowOff>
    </xdr:from>
    <xdr:ext cx="9810750" cy="3276600"/>
    <xdr:graphicFrame macro="">
      <xdr:nvGraphicFramePr>
        <xdr:cNvPr id="2" name="Chart 1" title="Diagra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79</xdr:row>
      <xdr:rowOff>47625</xdr:rowOff>
    </xdr:from>
    <xdr:ext cx="4543425" cy="23431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79</xdr:row>
      <xdr:rowOff>47625</xdr:rowOff>
    </xdr:from>
    <xdr:ext cx="4543425" cy="2343150"/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79</xdr:row>
      <xdr:rowOff>47625</xdr:rowOff>
    </xdr:from>
    <xdr:ext cx="4543425" cy="2343150"/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</xdr:row>
      <xdr:rowOff>57150</xdr:rowOff>
    </xdr:from>
    <xdr:ext cx="7277100" cy="4029075"/>
    <xdr:graphicFrame macro="">
      <xdr:nvGraphicFramePr>
        <xdr:cNvPr id="5" name="Chart 5" descr="rgegdfg dfs  g " title="Diagram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97"/>
  <sheetViews>
    <sheetView tabSelected="1" topLeftCell="A80" workbookViewId="0">
      <selection activeCell="F117" sqref="F117"/>
    </sheetView>
  </sheetViews>
  <sheetFormatPr defaultColWidth="17.28515625" defaultRowHeight="15" customHeight="1"/>
  <cols>
    <col min="1" max="1" width="4.85546875" customWidth="1"/>
    <col min="2" max="2" width="8.7109375" customWidth="1"/>
    <col min="3" max="3" width="79.140625" customWidth="1"/>
    <col min="4" max="4" width="8.7109375" customWidth="1"/>
    <col min="5" max="5" width="4.42578125" customWidth="1"/>
    <col min="6" max="6" width="41.7109375" customWidth="1"/>
    <col min="7" max="15" width="3" customWidth="1"/>
  </cols>
  <sheetData>
    <row r="1" spans="1:1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23.25" customHeight="1">
      <c r="A2" s="27"/>
      <c r="B2" s="27" t="s">
        <v>0</v>
      </c>
      <c r="C2" s="1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5.75" customHeight="1">
      <c r="A3" s="27"/>
      <c r="B3" s="27"/>
      <c r="C3" s="27"/>
      <c r="D3" s="27"/>
      <c r="E3" s="27"/>
      <c r="F3" s="28"/>
      <c r="G3" s="27"/>
      <c r="H3" s="27"/>
      <c r="I3" s="27"/>
      <c r="J3" s="27"/>
      <c r="K3" s="27"/>
      <c r="L3" s="27"/>
      <c r="M3" s="27"/>
      <c r="N3" s="27"/>
      <c r="O3" s="27"/>
    </row>
    <row r="4" spans="1:15" ht="30" customHeight="1">
      <c r="A4" s="27"/>
      <c r="B4" s="40" t="s">
        <v>1</v>
      </c>
      <c r="C4" s="41"/>
      <c r="D4" s="42"/>
      <c r="E4" s="2"/>
      <c r="F4" s="3"/>
      <c r="G4" s="27"/>
      <c r="H4" s="27"/>
      <c r="I4" s="27"/>
      <c r="J4" s="27"/>
      <c r="K4" s="27"/>
      <c r="L4" s="27"/>
      <c r="M4" s="27"/>
      <c r="N4" s="27"/>
      <c r="O4" s="27"/>
    </row>
    <row r="5" spans="1:15" ht="30" customHeight="1">
      <c r="A5" s="27"/>
      <c r="B5" s="4" t="s">
        <v>2</v>
      </c>
      <c r="C5" s="5" t="s">
        <v>3</v>
      </c>
      <c r="D5" s="6"/>
      <c r="E5" s="2"/>
      <c r="F5" s="28"/>
      <c r="G5" s="27"/>
      <c r="H5" s="27"/>
      <c r="I5" s="27"/>
      <c r="J5" s="27"/>
      <c r="K5" s="27"/>
      <c r="L5" s="27"/>
      <c r="M5" s="27"/>
      <c r="N5" s="27"/>
      <c r="O5" s="27"/>
    </row>
    <row r="6" spans="1:15" ht="30" customHeight="1">
      <c r="A6" s="27"/>
      <c r="B6" s="7" t="s">
        <v>4</v>
      </c>
      <c r="C6" s="8" t="s">
        <v>5</v>
      </c>
      <c r="D6" s="9"/>
      <c r="E6" s="2"/>
      <c r="F6" s="28"/>
      <c r="G6" s="27"/>
      <c r="H6" s="27"/>
      <c r="I6" s="27"/>
      <c r="J6" s="27"/>
      <c r="K6" s="27"/>
      <c r="L6" s="27"/>
      <c r="M6" s="27"/>
      <c r="N6" s="27"/>
      <c r="O6" s="27"/>
    </row>
    <row r="7" spans="1:15" ht="30" customHeight="1">
      <c r="A7" s="27"/>
      <c r="B7" s="10" t="s">
        <v>6</v>
      </c>
      <c r="C7" s="11" t="s">
        <v>7</v>
      </c>
      <c r="D7" s="12"/>
      <c r="E7" s="2"/>
      <c r="F7" s="28"/>
      <c r="G7" s="27"/>
      <c r="H7" s="27"/>
      <c r="I7" s="27"/>
      <c r="J7" s="27"/>
      <c r="K7" s="27"/>
      <c r="L7" s="27"/>
      <c r="M7" s="27"/>
      <c r="N7" s="27"/>
      <c r="O7" s="27"/>
    </row>
    <row r="8" spans="1:15" ht="30" customHeight="1">
      <c r="A8" s="27"/>
      <c r="B8" s="7" t="s">
        <v>8</v>
      </c>
      <c r="C8" s="8" t="s">
        <v>9</v>
      </c>
      <c r="D8" s="9"/>
      <c r="E8" s="2"/>
      <c r="F8" s="29" t="s">
        <v>83</v>
      </c>
      <c r="G8" s="27"/>
      <c r="H8" s="27"/>
      <c r="I8" s="27"/>
      <c r="J8" s="27"/>
      <c r="K8" s="27"/>
      <c r="L8" s="27"/>
      <c r="M8" s="27"/>
      <c r="N8" s="27"/>
      <c r="O8" s="27"/>
    </row>
    <row r="9" spans="1:15" ht="30" customHeight="1">
      <c r="A9" s="27"/>
      <c r="B9" s="10" t="s">
        <v>11</v>
      </c>
      <c r="C9" s="11" t="s">
        <v>12</v>
      </c>
      <c r="D9" s="12"/>
      <c r="E9" s="2"/>
      <c r="F9" s="30">
        <f>SUM(D5:D12)</f>
        <v>0</v>
      </c>
      <c r="G9" s="27"/>
      <c r="H9" s="27"/>
      <c r="I9" s="27"/>
      <c r="J9" s="27"/>
      <c r="K9" s="27"/>
      <c r="L9" s="27"/>
      <c r="M9" s="27"/>
      <c r="N9" s="27"/>
      <c r="O9" s="27"/>
    </row>
    <row r="10" spans="1:15" ht="30" customHeight="1">
      <c r="A10" s="27"/>
      <c r="B10" s="7" t="s">
        <v>13</v>
      </c>
      <c r="C10" s="8" t="s">
        <v>14</v>
      </c>
      <c r="D10" s="9"/>
      <c r="E10" s="2"/>
      <c r="F10" s="28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30" customHeight="1">
      <c r="A11" s="27"/>
      <c r="B11" s="10" t="s">
        <v>15</v>
      </c>
      <c r="C11" s="11" t="s">
        <v>16</v>
      </c>
      <c r="D11" s="12"/>
      <c r="E11" s="2"/>
      <c r="F11" s="28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30" customHeight="1">
      <c r="A12" s="27"/>
      <c r="B12" s="13" t="s">
        <v>17</v>
      </c>
      <c r="C12" s="14" t="s">
        <v>18</v>
      </c>
      <c r="D12" s="15"/>
      <c r="E12" s="2"/>
      <c r="F12" s="28"/>
      <c r="G12" s="27"/>
      <c r="H12" s="27"/>
      <c r="I12" s="27"/>
      <c r="J12" s="27"/>
      <c r="K12" s="27"/>
      <c r="L12" s="27"/>
      <c r="M12" s="27"/>
      <c r="N12" s="27"/>
      <c r="O12" s="27"/>
    </row>
    <row r="13" spans="1:15" ht="19.5" customHeight="1">
      <c r="A13" s="27"/>
      <c r="B13" s="16"/>
      <c r="C13" s="17"/>
      <c r="D13" s="18"/>
      <c r="E13" s="18"/>
      <c r="F13" s="19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9.5" customHeight="1">
      <c r="A14" s="27"/>
      <c r="B14" s="31"/>
      <c r="C14" s="32"/>
      <c r="D14" s="27"/>
      <c r="E14" s="27"/>
      <c r="F14" s="28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30" customHeight="1">
      <c r="A15" s="27"/>
      <c r="B15" s="43" t="s">
        <v>19</v>
      </c>
      <c r="C15" s="41"/>
      <c r="D15" s="42"/>
      <c r="E15" s="27"/>
      <c r="F15" s="28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30" customHeight="1">
      <c r="A16" s="27"/>
      <c r="B16" s="4" t="s">
        <v>2</v>
      </c>
      <c r="C16" s="20" t="s">
        <v>20</v>
      </c>
      <c r="D16" s="6"/>
      <c r="E16" s="27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30" customHeight="1">
      <c r="A17" s="27"/>
      <c r="B17" s="7" t="s">
        <v>4</v>
      </c>
      <c r="C17" s="21" t="s">
        <v>21</v>
      </c>
      <c r="D17" s="9"/>
      <c r="E17" s="27"/>
      <c r="F17" s="28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30" customHeight="1">
      <c r="A18" s="27"/>
      <c r="B18" s="10" t="s">
        <v>6</v>
      </c>
      <c r="C18" s="22" t="s">
        <v>22</v>
      </c>
      <c r="D18" s="12"/>
      <c r="E18" s="27"/>
      <c r="F18" s="28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30" customHeight="1">
      <c r="A19" s="27"/>
      <c r="B19" s="7" t="s">
        <v>8</v>
      </c>
      <c r="C19" s="21" t="s">
        <v>23</v>
      </c>
      <c r="D19" s="9"/>
      <c r="E19" s="27"/>
      <c r="F19" s="29" t="s">
        <v>83</v>
      </c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30" customHeight="1">
      <c r="A20" s="27"/>
      <c r="B20" s="10" t="s">
        <v>11</v>
      </c>
      <c r="C20" s="22" t="s">
        <v>24</v>
      </c>
      <c r="D20" s="12"/>
      <c r="E20" s="27"/>
      <c r="F20" s="30">
        <f>SUM(D16:D23)</f>
        <v>0</v>
      </c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30" customHeight="1">
      <c r="A21" s="27"/>
      <c r="B21" s="7" t="s">
        <v>13</v>
      </c>
      <c r="C21" s="21" t="s">
        <v>25</v>
      </c>
      <c r="D21" s="9"/>
      <c r="E21" s="27"/>
      <c r="F21" s="28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30" customHeight="1">
      <c r="A22" s="27"/>
      <c r="B22" s="10" t="s">
        <v>15</v>
      </c>
      <c r="C22" s="22" t="s">
        <v>26</v>
      </c>
      <c r="D22" s="12"/>
      <c r="E22" s="27"/>
      <c r="F22" s="28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30" customHeight="1">
      <c r="A23" s="27"/>
      <c r="B23" s="13" t="s">
        <v>17</v>
      </c>
      <c r="C23" s="23" t="s">
        <v>27</v>
      </c>
      <c r="D23" s="15"/>
      <c r="E23" s="27"/>
      <c r="F23" s="28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9.5" customHeight="1">
      <c r="A24" s="18"/>
      <c r="B24" s="16"/>
      <c r="C24" s="24"/>
      <c r="D24" s="25"/>
      <c r="E24" s="18"/>
      <c r="F24" s="19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9.5" customHeight="1">
      <c r="A25" s="27"/>
      <c r="B25" s="27"/>
      <c r="C25" s="27"/>
      <c r="D25" s="27"/>
      <c r="E25" s="27"/>
      <c r="F25" s="28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30" customHeight="1">
      <c r="A26" s="27"/>
      <c r="B26" s="40" t="s">
        <v>28</v>
      </c>
      <c r="C26" s="41"/>
      <c r="D26" s="42"/>
      <c r="E26" s="27"/>
      <c r="F26" s="28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30" customHeight="1">
      <c r="A27" s="27"/>
      <c r="B27" s="4" t="s">
        <v>2</v>
      </c>
      <c r="C27" s="5" t="s">
        <v>29</v>
      </c>
      <c r="D27" s="6"/>
      <c r="E27" s="27"/>
      <c r="F27" s="28"/>
      <c r="G27" s="27"/>
      <c r="H27" s="27"/>
      <c r="I27" s="27"/>
      <c r="J27" s="27"/>
      <c r="K27" s="27"/>
      <c r="L27" s="27"/>
      <c r="M27" s="27"/>
      <c r="N27" s="27"/>
      <c r="O27" s="27"/>
    </row>
    <row r="28" spans="1:15" ht="30" customHeight="1">
      <c r="A28" s="27"/>
      <c r="B28" s="7" t="s">
        <v>4</v>
      </c>
      <c r="C28" s="8" t="s">
        <v>30</v>
      </c>
      <c r="D28" s="9"/>
      <c r="E28" s="27"/>
      <c r="F28" s="28"/>
      <c r="G28" s="27"/>
      <c r="H28" s="27"/>
      <c r="I28" s="27"/>
      <c r="J28" s="27"/>
      <c r="K28" s="27"/>
      <c r="L28" s="27"/>
      <c r="M28" s="27"/>
      <c r="N28" s="27"/>
      <c r="O28" s="27"/>
    </row>
    <row r="29" spans="1:15" ht="30" customHeight="1">
      <c r="A29" s="27"/>
      <c r="B29" s="10" t="s">
        <v>6</v>
      </c>
      <c r="C29" s="11" t="s">
        <v>31</v>
      </c>
      <c r="D29" s="12"/>
      <c r="E29" s="27"/>
      <c r="F29" s="28"/>
      <c r="G29" s="27"/>
      <c r="H29" s="27"/>
      <c r="I29" s="27"/>
      <c r="J29" s="27"/>
      <c r="K29" s="27"/>
      <c r="L29" s="27"/>
      <c r="M29" s="27"/>
      <c r="N29" s="27"/>
      <c r="O29" s="27"/>
    </row>
    <row r="30" spans="1:15" ht="30" customHeight="1">
      <c r="A30" s="27"/>
      <c r="B30" s="7" t="s">
        <v>8</v>
      </c>
      <c r="C30" s="8" t="s">
        <v>32</v>
      </c>
      <c r="D30" s="9"/>
      <c r="E30" s="27"/>
      <c r="F30" s="29" t="s">
        <v>83</v>
      </c>
      <c r="G30" s="27"/>
      <c r="H30" s="27"/>
      <c r="I30" s="27"/>
      <c r="J30" s="27"/>
      <c r="K30" s="27"/>
      <c r="L30" s="27"/>
      <c r="M30" s="27"/>
      <c r="N30" s="27"/>
      <c r="O30" s="27"/>
    </row>
    <row r="31" spans="1:15" ht="30" customHeight="1">
      <c r="A31" s="27"/>
      <c r="B31" s="10" t="s">
        <v>11</v>
      </c>
      <c r="C31" s="11" t="s">
        <v>33</v>
      </c>
      <c r="D31" s="12"/>
      <c r="E31" s="27"/>
      <c r="F31" s="30">
        <f>SUM(D27:D34)</f>
        <v>0</v>
      </c>
      <c r="G31" s="27"/>
      <c r="H31" s="27"/>
      <c r="I31" s="27"/>
      <c r="J31" s="27"/>
      <c r="K31" s="27"/>
      <c r="L31" s="27"/>
      <c r="M31" s="27"/>
      <c r="N31" s="27"/>
      <c r="O31" s="27"/>
    </row>
    <row r="32" spans="1:15" ht="30" customHeight="1">
      <c r="A32" s="27"/>
      <c r="B32" s="7" t="s">
        <v>13</v>
      </c>
      <c r="C32" s="8" t="s">
        <v>34</v>
      </c>
      <c r="D32" s="9"/>
      <c r="E32" s="27"/>
      <c r="F32" s="28"/>
      <c r="G32" s="27"/>
      <c r="H32" s="27"/>
      <c r="I32" s="27"/>
      <c r="J32" s="27"/>
      <c r="K32" s="27"/>
      <c r="L32" s="27"/>
      <c r="M32" s="27"/>
      <c r="N32" s="27"/>
      <c r="O32" s="27"/>
    </row>
    <row r="33" spans="1:15" ht="30" customHeight="1">
      <c r="A33" s="27"/>
      <c r="B33" s="10" t="s">
        <v>15</v>
      </c>
      <c r="C33" s="11" t="s">
        <v>35</v>
      </c>
      <c r="D33" s="12"/>
      <c r="E33" s="27"/>
      <c r="F33" s="28"/>
      <c r="G33" s="27"/>
      <c r="H33" s="27"/>
      <c r="I33" s="27"/>
      <c r="J33" s="27"/>
      <c r="K33" s="27"/>
      <c r="L33" s="27"/>
      <c r="M33" s="27"/>
      <c r="N33" s="27"/>
      <c r="O33" s="27"/>
    </row>
    <row r="34" spans="1:15" ht="30" customHeight="1">
      <c r="A34" s="27"/>
      <c r="B34" s="13" t="s">
        <v>17</v>
      </c>
      <c r="C34" s="14" t="s">
        <v>36</v>
      </c>
      <c r="D34" s="15"/>
      <c r="E34" s="27"/>
      <c r="F34" s="28"/>
      <c r="G34" s="27"/>
      <c r="H34" s="27"/>
      <c r="I34" s="27"/>
      <c r="J34" s="27"/>
      <c r="K34" s="27"/>
      <c r="L34" s="27"/>
      <c r="M34" s="27"/>
      <c r="N34" s="27"/>
      <c r="O34" s="27"/>
    </row>
    <row r="35" spans="1:15" ht="19.5" customHeight="1">
      <c r="A35" s="18"/>
      <c r="B35" s="16"/>
      <c r="C35" s="17"/>
      <c r="D35" s="18"/>
      <c r="E35" s="18"/>
      <c r="F35" s="19"/>
      <c r="G35" s="27"/>
      <c r="H35" s="27"/>
      <c r="I35" s="27"/>
      <c r="J35" s="27"/>
      <c r="K35" s="27"/>
      <c r="L35" s="27"/>
      <c r="M35" s="27"/>
      <c r="N35" s="27"/>
      <c r="O35" s="27"/>
    </row>
    <row r="36" spans="1:15" ht="19.5" customHeight="1">
      <c r="A36" s="27"/>
      <c r="B36" s="27"/>
      <c r="C36" s="27"/>
      <c r="D36" s="27"/>
      <c r="E36" s="27"/>
      <c r="F36" s="28"/>
      <c r="G36" s="27"/>
      <c r="H36" s="27"/>
      <c r="I36" s="27"/>
      <c r="J36" s="27"/>
      <c r="K36" s="27"/>
      <c r="L36" s="27"/>
      <c r="M36" s="27"/>
      <c r="N36" s="27"/>
      <c r="O36" s="27"/>
    </row>
    <row r="37" spans="1:15" ht="30" customHeight="1">
      <c r="A37" s="27"/>
      <c r="B37" s="40" t="s">
        <v>37</v>
      </c>
      <c r="C37" s="41"/>
      <c r="D37" s="42"/>
      <c r="E37" s="27"/>
      <c r="F37" s="28"/>
      <c r="G37" s="27"/>
      <c r="H37" s="27"/>
      <c r="I37" s="27"/>
      <c r="J37" s="27"/>
      <c r="K37" s="27"/>
      <c r="L37" s="27"/>
      <c r="M37" s="27"/>
      <c r="N37" s="27"/>
      <c r="O37" s="27"/>
    </row>
    <row r="38" spans="1:15" ht="30" customHeight="1">
      <c r="A38" s="27"/>
      <c r="B38" s="4" t="s">
        <v>2</v>
      </c>
      <c r="C38" s="5" t="s">
        <v>81</v>
      </c>
      <c r="D38" s="6"/>
      <c r="E38" s="27"/>
      <c r="F38" s="28"/>
      <c r="G38" s="27"/>
      <c r="H38" s="27"/>
      <c r="I38" s="27"/>
      <c r="J38" s="27"/>
      <c r="K38" s="27"/>
      <c r="L38" s="27"/>
      <c r="M38" s="27"/>
      <c r="N38" s="27"/>
      <c r="O38" s="27"/>
    </row>
    <row r="39" spans="1:15" ht="30" customHeight="1">
      <c r="A39" s="27"/>
      <c r="B39" s="7" t="s">
        <v>4</v>
      </c>
      <c r="C39" s="8" t="s">
        <v>39</v>
      </c>
      <c r="D39" s="9"/>
      <c r="E39" s="27"/>
      <c r="F39" s="28"/>
      <c r="G39" s="27"/>
      <c r="H39" s="27"/>
      <c r="I39" s="27"/>
      <c r="J39" s="27"/>
      <c r="K39" s="27"/>
      <c r="L39" s="27"/>
      <c r="M39" s="27"/>
      <c r="N39" s="27"/>
      <c r="O39" s="27"/>
    </row>
    <row r="40" spans="1:15" ht="30" customHeight="1">
      <c r="A40" s="27"/>
      <c r="B40" s="10" t="s">
        <v>6</v>
      </c>
      <c r="C40" s="11" t="s">
        <v>40</v>
      </c>
      <c r="D40" s="12"/>
      <c r="E40" s="27"/>
      <c r="F40" s="28"/>
      <c r="G40" s="27"/>
      <c r="H40" s="27"/>
      <c r="I40" s="27"/>
      <c r="J40" s="27"/>
      <c r="K40" s="27"/>
      <c r="L40" s="27"/>
      <c r="M40" s="27"/>
      <c r="N40" s="27"/>
      <c r="O40" s="27"/>
    </row>
    <row r="41" spans="1:15" ht="30" customHeight="1">
      <c r="A41" s="27"/>
      <c r="B41" s="7" t="s">
        <v>8</v>
      </c>
      <c r="C41" s="8" t="s">
        <v>41</v>
      </c>
      <c r="D41" s="9"/>
      <c r="E41" s="27"/>
      <c r="F41" s="29" t="s">
        <v>83</v>
      </c>
      <c r="G41" s="27"/>
      <c r="H41" s="27"/>
      <c r="I41" s="27"/>
      <c r="J41" s="27"/>
      <c r="K41" s="27"/>
      <c r="L41" s="27"/>
      <c r="M41" s="27"/>
      <c r="N41" s="27"/>
      <c r="O41" s="27"/>
    </row>
    <row r="42" spans="1:15" ht="30" customHeight="1">
      <c r="A42" s="27"/>
      <c r="B42" s="10" t="s">
        <v>11</v>
      </c>
      <c r="C42" s="11" t="s">
        <v>42</v>
      </c>
      <c r="D42" s="12"/>
      <c r="E42" s="27"/>
      <c r="F42" s="30">
        <f>SUM(D38:D45)</f>
        <v>0</v>
      </c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30" customHeight="1">
      <c r="A43" s="27"/>
      <c r="B43" s="7" t="s">
        <v>13</v>
      </c>
      <c r="C43" s="8" t="s">
        <v>43</v>
      </c>
      <c r="D43" s="9"/>
      <c r="E43" s="27"/>
      <c r="F43" s="28"/>
      <c r="G43" s="27"/>
      <c r="H43" s="27"/>
      <c r="I43" s="27"/>
      <c r="J43" s="27"/>
      <c r="K43" s="27"/>
      <c r="L43" s="27"/>
      <c r="M43" s="27"/>
      <c r="N43" s="27"/>
      <c r="O43" s="27"/>
    </row>
    <row r="44" spans="1:15" ht="30" customHeight="1">
      <c r="A44" s="27"/>
      <c r="B44" s="10" t="s">
        <v>15</v>
      </c>
      <c r="C44" s="11" t="s">
        <v>44</v>
      </c>
      <c r="D44" s="12"/>
      <c r="E44" s="27"/>
      <c r="F44" s="28"/>
      <c r="G44" s="27"/>
      <c r="H44" s="27"/>
      <c r="I44" s="27"/>
      <c r="J44" s="27"/>
      <c r="K44" s="27"/>
      <c r="L44" s="27"/>
      <c r="M44" s="27"/>
      <c r="N44" s="27"/>
      <c r="O44" s="27"/>
    </row>
    <row r="45" spans="1:15" ht="30" customHeight="1">
      <c r="A45" s="27"/>
      <c r="B45" s="13" t="s">
        <v>17</v>
      </c>
      <c r="C45" s="14" t="s">
        <v>45</v>
      </c>
      <c r="D45" s="15"/>
      <c r="E45" s="27"/>
      <c r="F45" s="28"/>
      <c r="G45" s="27"/>
      <c r="H45" s="27"/>
      <c r="I45" s="27"/>
      <c r="J45" s="27"/>
      <c r="K45" s="27"/>
      <c r="L45" s="27"/>
      <c r="M45" s="27"/>
      <c r="N45" s="27"/>
      <c r="O45" s="27"/>
    </row>
    <row r="46" spans="1:15" ht="19.5" customHeight="1">
      <c r="A46" s="18"/>
      <c r="B46" s="16"/>
      <c r="C46" s="17"/>
      <c r="D46" s="18"/>
      <c r="E46" s="18"/>
      <c r="F46" s="19"/>
      <c r="G46" s="27"/>
      <c r="H46" s="27"/>
      <c r="I46" s="27"/>
      <c r="J46" s="27"/>
      <c r="K46" s="27"/>
      <c r="L46" s="27"/>
      <c r="M46" s="27"/>
      <c r="N46" s="27"/>
      <c r="O46" s="27"/>
    </row>
    <row r="47" spans="1:15" ht="19.5" customHeight="1">
      <c r="A47" s="27"/>
      <c r="B47" s="27"/>
      <c r="C47" s="27"/>
      <c r="D47" s="27"/>
      <c r="E47" s="27"/>
      <c r="F47" s="28"/>
      <c r="G47" s="27"/>
      <c r="H47" s="27"/>
      <c r="I47" s="27"/>
      <c r="J47" s="27"/>
      <c r="K47" s="27"/>
      <c r="L47" s="27"/>
      <c r="M47" s="27"/>
      <c r="N47" s="27"/>
      <c r="O47" s="27"/>
    </row>
    <row r="48" spans="1:15" ht="30" customHeight="1">
      <c r="A48" s="27"/>
      <c r="B48" s="40" t="s">
        <v>46</v>
      </c>
      <c r="C48" s="41"/>
      <c r="D48" s="42"/>
      <c r="E48" s="27"/>
      <c r="F48" s="28"/>
      <c r="G48" s="27"/>
      <c r="H48" s="27"/>
      <c r="I48" s="27"/>
      <c r="J48" s="27"/>
      <c r="K48" s="27"/>
      <c r="L48" s="27"/>
      <c r="M48" s="27"/>
      <c r="N48" s="27"/>
      <c r="O48" s="27"/>
    </row>
    <row r="49" spans="1:15" ht="30" customHeight="1">
      <c r="A49" s="27"/>
      <c r="B49" s="4" t="s">
        <v>2</v>
      </c>
      <c r="C49" s="5" t="s">
        <v>47</v>
      </c>
      <c r="D49" s="26"/>
      <c r="E49" s="27"/>
      <c r="F49" s="28"/>
      <c r="G49" s="27"/>
      <c r="H49" s="27"/>
      <c r="I49" s="27"/>
      <c r="J49" s="27"/>
      <c r="K49" s="27"/>
      <c r="L49" s="27"/>
      <c r="M49" s="27"/>
      <c r="N49" s="27"/>
      <c r="O49" s="27"/>
    </row>
    <row r="50" spans="1:15" ht="30" customHeight="1">
      <c r="A50" s="27"/>
      <c r="B50" s="7" t="s">
        <v>4</v>
      </c>
      <c r="C50" s="8" t="s">
        <v>48</v>
      </c>
      <c r="D50" s="9"/>
      <c r="E50" s="27"/>
      <c r="F50" s="28"/>
      <c r="G50" s="27"/>
      <c r="H50" s="27"/>
      <c r="I50" s="27"/>
      <c r="J50" s="27"/>
      <c r="K50" s="27"/>
      <c r="L50" s="27"/>
      <c r="M50" s="27"/>
      <c r="N50" s="27"/>
      <c r="O50" s="27"/>
    </row>
    <row r="51" spans="1:15" ht="30" customHeight="1">
      <c r="A51" s="27"/>
      <c r="B51" s="10" t="s">
        <v>6</v>
      </c>
      <c r="C51" s="11" t="s">
        <v>49</v>
      </c>
      <c r="D51" s="12"/>
      <c r="E51" s="27"/>
      <c r="F51" s="28"/>
      <c r="G51" s="27"/>
      <c r="H51" s="27"/>
      <c r="I51" s="27"/>
      <c r="J51" s="27"/>
      <c r="K51" s="27"/>
      <c r="L51" s="27"/>
      <c r="M51" s="27"/>
      <c r="N51" s="27"/>
      <c r="O51" s="27"/>
    </row>
    <row r="52" spans="1:15" ht="30" customHeight="1">
      <c r="A52" s="27"/>
      <c r="B52" s="7" t="s">
        <v>8</v>
      </c>
      <c r="C52" s="8" t="s">
        <v>50</v>
      </c>
      <c r="D52" s="9"/>
      <c r="E52" s="27"/>
      <c r="F52" s="29" t="s">
        <v>83</v>
      </c>
      <c r="G52" s="27"/>
      <c r="H52" s="27"/>
      <c r="I52" s="27"/>
      <c r="J52" s="27"/>
      <c r="K52" s="27"/>
      <c r="L52" s="27"/>
      <c r="M52" s="27"/>
      <c r="N52" s="27"/>
      <c r="O52" s="27"/>
    </row>
    <row r="53" spans="1:15" ht="30" customHeight="1">
      <c r="A53" s="27"/>
      <c r="B53" s="10" t="s">
        <v>11</v>
      </c>
      <c r="C53" s="11" t="s">
        <v>51</v>
      </c>
      <c r="D53" s="12"/>
      <c r="E53" s="27"/>
      <c r="F53" s="30">
        <f>SUM(D49:D56)</f>
        <v>0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ht="30" customHeight="1">
      <c r="A54" s="27"/>
      <c r="B54" s="7" t="s">
        <v>13</v>
      </c>
      <c r="C54" s="8" t="s">
        <v>52</v>
      </c>
      <c r="D54" s="9"/>
      <c r="E54" s="27"/>
      <c r="F54" s="28"/>
      <c r="G54" s="27"/>
      <c r="H54" s="27"/>
      <c r="I54" s="27"/>
      <c r="J54" s="27"/>
      <c r="K54" s="27"/>
      <c r="L54" s="27"/>
      <c r="M54" s="27"/>
      <c r="N54" s="27"/>
      <c r="O54" s="27"/>
    </row>
    <row r="55" spans="1:15" ht="30" customHeight="1">
      <c r="A55" s="27"/>
      <c r="B55" s="10" t="s">
        <v>15</v>
      </c>
      <c r="C55" s="11" t="s">
        <v>53</v>
      </c>
      <c r="D55" s="12"/>
      <c r="E55" s="27"/>
      <c r="F55" s="28"/>
      <c r="G55" s="27"/>
      <c r="H55" s="27"/>
      <c r="I55" s="27"/>
      <c r="J55" s="27"/>
      <c r="K55" s="27"/>
      <c r="L55" s="27"/>
      <c r="M55" s="27"/>
      <c r="N55" s="27"/>
      <c r="O55" s="27"/>
    </row>
    <row r="56" spans="1:15" ht="30" customHeight="1">
      <c r="A56" s="27"/>
      <c r="B56" s="13" t="s">
        <v>17</v>
      </c>
      <c r="C56" s="14" t="s">
        <v>54</v>
      </c>
      <c r="D56" s="15"/>
      <c r="E56" s="27"/>
      <c r="F56" s="28"/>
      <c r="G56" s="27"/>
      <c r="H56" s="27"/>
      <c r="I56" s="27"/>
      <c r="J56" s="27"/>
      <c r="K56" s="27"/>
      <c r="L56" s="27"/>
      <c r="M56" s="27"/>
      <c r="N56" s="27"/>
      <c r="O56" s="27"/>
    </row>
    <row r="57" spans="1:15" ht="19.5" customHeight="1">
      <c r="A57" s="18"/>
      <c r="B57" s="16"/>
      <c r="C57" s="17"/>
      <c r="D57" s="18"/>
      <c r="E57" s="18"/>
      <c r="F57" s="19"/>
      <c r="G57" s="27"/>
      <c r="H57" s="27"/>
      <c r="I57" s="27"/>
      <c r="J57" s="27"/>
      <c r="K57" s="27"/>
      <c r="L57" s="27"/>
      <c r="M57" s="27"/>
      <c r="N57" s="27"/>
      <c r="O57" s="27"/>
    </row>
    <row r="58" spans="1:15" ht="19.5" customHeight="1">
      <c r="A58" s="27"/>
      <c r="B58" s="27"/>
      <c r="C58" s="27"/>
      <c r="D58" s="27"/>
      <c r="E58" s="27"/>
      <c r="F58" s="28"/>
      <c r="G58" s="27"/>
      <c r="H58" s="27"/>
      <c r="I58" s="27"/>
      <c r="J58" s="27"/>
      <c r="K58" s="27"/>
      <c r="L58" s="27"/>
      <c r="M58" s="27"/>
      <c r="N58" s="27"/>
      <c r="O58" s="27"/>
    </row>
    <row r="59" spans="1:15" ht="30" customHeight="1">
      <c r="A59" s="27"/>
      <c r="B59" s="40" t="s">
        <v>82</v>
      </c>
      <c r="C59" s="41"/>
      <c r="D59" s="42"/>
      <c r="E59" s="27"/>
      <c r="F59" s="28"/>
      <c r="G59" s="27"/>
      <c r="H59" s="27"/>
      <c r="I59" s="27"/>
      <c r="J59" s="27"/>
      <c r="K59" s="27"/>
      <c r="L59" s="27"/>
      <c r="M59" s="27"/>
      <c r="N59" s="27"/>
      <c r="O59" s="27"/>
    </row>
    <row r="60" spans="1:15" ht="30" customHeight="1">
      <c r="A60" s="27"/>
      <c r="B60" s="4" t="s">
        <v>2</v>
      </c>
      <c r="C60" s="5" t="s">
        <v>56</v>
      </c>
      <c r="D60" s="6"/>
      <c r="E60" s="27"/>
      <c r="F60" s="28"/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30" customHeight="1">
      <c r="A61" s="27"/>
      <c r="B61" s="7" t="s">
        <v>4</v>
      </c>
      <c r="C61" s="8" t="s">
        <v>57</v>
      </c>
      <c r="D61" s="9"/>
      <c r="E61" s="27"/>
      <c r="F61" s="28"/>
      <c r="G61" s="27"/>
      <c r="H61" s="27"/>
      <c r="I61" s="27"/>
      <c r="J61" s="27"/>
      <c r="K61" s="27"/>
      <c r="L61" s="27"/>
      <c r="M61" s="27"/>
      <c r="N61" s="27"/>
      <c r="O61" s="27"/>
    </row>
    <row r="62" spans="1:15" ht="30" customHeight="1">
      <c r="A62" s="27"/>
      <c r="B62" s="10" t="s">
        <v>6</v>
      </c>
      <c r="C62" s="11" t="s">
        <v>58</v>
      </c>
      <c r="D62" s="12"/>
      <c r="E62" s="27"/>
      <c r="F62" s="28"/>
      <c r="G62" s="27"/>
      <c r="H62" s="27"/>
      <c r="I62" s="27"/>
      <c r="J62" s="27"/>
      <c r="K62" s="27"/>
      <c r="L62" s="27"/>
      <c r="M62" s="27"/>
      <c r="N62" s="27"/>
      <c r="O62" s="27"/>
    </row>
    <row r="63" spans="1:15" ht="30" customHeight="1">
      <c r="A63" s="27"/>
      <c r="B63" s="7" t="s">
        <v>8</v>
      </c>
      <c r="C63" s="8" t="s">
        <v>59</v>
      </c>
      <c r="D63" s="9"/>
      <c r="E63" s="27"/>
      <c r="F63" s="29" t="s">
        <v>83</v>
      </c>
      <c r="G63" s="27"/>
      <c r="H63" s="27"/>
      <c r="I63" s="27"/>
      <c r="J63" s="27"/>
      <c r="K63" s="27"/>
      <c r="L63" s="27"/>
      <c r="M63" s="27"/>
      <c r="N63" s="27"/>
      <c r="O63" s="27"/>
    </row>
    <row r="64" spans="1:15" ht="30" customHeight="1">
      <c r="A64" s="27"/>
      <c r="B64" s="10" t="s">
        <v>11</v>
      </c>
      <c r="C64" s="11" t="s">
        <v>60</v>
      </c>
      <c r="D64" s="12"/>
      <c r="E64" s="27"/>
      <c r="F64" s="30">
        <f>SUM(D60:D67)</f>
        <v>0</v>
      </c>
      <c r="G64" s="27"/>
      <c r="H64" s="27"/>
      <c r="I64" s="27"/>
      <c r="J64" s="27"/>
      <c r="K64" s="27"/>
      <c r="L64" s="27"/>
      <c r="M64" s="27"/>
      <c r="N64" s="27"/>
      <c r="O64" s="27"/>
    </row>
    <row r="65" spans="1:15" ht="30" customHeight="1">
      <c r="A65" s="27"/>
      <c r="B65" s="7" t="s">
        <v>13</v>
      </c>
      <c r="C65" s="8" t="s">
        <v>61</v>
      </c>
      <c r="D65" s="9"/>
      <c r="E65" s="27"/>
      <c r="F65" s="28"/>
      <c r="G65" s="27"/>
      <c r="H65" s="27"/>
      <c r="I65" s="27"/>
      <c r="J65" s="27"/>
      <c r="K65" s="27"/>
      <c r="L65" s="27"/>
      <c r="M65" s="27"/>
      <c r="N65" s="27"/>
      <c r="O65" s="27"/>
    </row>
    <row r="66" spans="1:15" ht="30" customHeight="1">
      <c r="A66" s="27"/>
      <c r="B66" s="10" t="s">
        <v>15</v>
      </c>
      <c r="C66" s="11" t="s">
        <v>62</v>
      </c>
      <c r="D66" s="12"/>
      <c r="E66" s="27"/>
      <c r="F66" s="28"/>
      <c r="G66" s="27"/>
      <c r="H66" s="27"/>
      <c r="I66" s="27"/>
      <c r="J66" s="27"/>
      <c r="K66" s="27"/>
      <c r="L66" s="27"/>
      <c r="M66" s="27"/>
      <c r="N66" s="27"/>
      <c r="O66" s="27"/>
    </row>
    <row r="67" spans="1:15" ht="30" customHeight="1">
      <c r="A67" s="27"/>
      <c r="B67" s="13" t="s">
        <v>17</v>
      </c>
      <c r="C67" s="14" t="s">
        <v>63</v>
      </c>
      <c r="D67" s="15"/>
      <c r="E67" s="27"/>
      <c r="F67" s="28"/>
      <c r="G67" s="27"/>
      <c r="H67" s="27"/>
      <c r="I67" s="27"/>
      <c r="J67" s="27"/>
      <c r="K67" s="27"/>
      <c r="L67" s="27"/>
      <c r="M67" s="27"/>
      <c r="N67" s="27"/>
      <c r="O67" s="27"/>
    </row>
    <row r="68" spans="1:15" ht="19.5" customHeight="1">
      <c r="A68" s="18"/>
      <c r="B68" s="16"/>
      <c r="C68" s="17"/>
      <c r="D68" s="18"/>
      <c r="E68" s="18"/>
      <c r="F68" s="19"/>
      <c r="G68" s="27"/>
      <c r="H68" s="27"/>
      <c r="I68" s="27"/>
      <c r="J68" s="27"/>
      <c r="K68" s="27"/>
      <c r="L68" s="27"/>
      <c r="M68" s="27"/>
      <c r="N68" s="27"/>
      <c r="O68" s="27"/>
    </row>
    <row r="69" spans="1:15" ht="19.5" customHeight="1">
      <c r="A69" s="27"/>
      <c r="B69" s="27"/>
      <c r="C69" s="27"/>
      <c r="D69" s="27"/>
      <c r="E69" s="27"/>
      <c r="F69" s="28"/>
      <c r="G69" s="27"/>
      <c r="H69" s="27"/>
      <c r="I69" s="27"/>
      <c r="J69" s="27"/>
      <c r="K69" s="27"/>
      <c r="L69" s="27"/>
      <c r="M69" s="27"/>
      <c r="N69" s="27"/>
      <c r="O69" s="27"/>
    </row>
    <row r="70" spans="1:15" ht="30" customHeight="1">
      <c r="A70" s="27"/>
      <c r="B70" s="40" t="s">
        <v>64</v>
      </c>
      <c r="C70" s="41"/>
      <c r="D70" s="42"/>
      <c r="E70" s="27"/>
      <c r="F70" s="28"/>
      <c r="G70" s="27"/>
      <c r="H70" s="27"/>
      <c r="I70" s="27"/>
      <c r="J70" s="27"/>
      <c r="K70" s="27"/>
      <c r="L70" s="27"/>
      <c r="M70" s="27"/>
      <c r="N70" s="27"/>
      <c r="O70" s="27"/>
    </row>
    <row r="71" spans="1:15" ht="30" customHeight="1">
      <c r="A71" s="27"/>
      <c r="B71" s="4" t="s">
        <v>2</v>
      </c>
      <c r="C71" s="5" t="s">
        <v>65</v>
      </c>
      <c r="D71" s="6"/>
      <c r="E71" s="27"/>
      <c r="F71" s="28"/>
      <c r="G71" s="27"/>
      <c r="H71" s="27"/>
      <c r="I71" s="27"/>
      <c r="J71" s="27"/>
      <c r="K71" s="27"/>
      <c r="L71" s="27"/>
      <c r="M71" s="27"/>
      <c r="N71" s="27"/>
      <c r="O71" s="27"/>
    </row>
    <row r="72" spans="1:15" ht="30" customHeight="1">
      <c r="A72" s="27"/>
      <c r="B72" s="7" t="s">
        <v>4</v>
      </c>
      <c r="C72" s="8" t="s">
        <v>66</v>
      </c>
      <c r="D72" s="9"/>
      <c r="E72" s="27"/>
      <c r="F72" s="28"/>
      <c r="G72" s="27"/>
      <c r="H72" s="27"/>
      <c r="I72" s="27"/>
      <c r="J72" s="27"/>
      <c r="K72" s="27"/>
      <c r="L72" s="27"/>
      <c r="M72" s="27"/>
      <c r="N72" s="27"/>
      <c r="O72" s="27"/>
    </row>
    <row r="73" spans="1:15" ht="30" customHeight="1">
      <c r="A73" s="27"/>
      <c r="B73" s="10" t="s">
        <v>6</v>
      </c>
      <c r="C73" s="11" t="s">
        <v>67</v>
      </c>
      <c r="D73" s="12"/>
      <c r="E73" s="27"/>
      <c r="F73" s="28"/>
      <c r="G73" s="27"/>
      <c r="H73" s="27"/>
      <c r="I73" s="27"/>
      <c r="J73" s="27"/>
      <c r="K73" s="27"/>
      <c r="L73" s="27"/>
      <c r="M73" s="27"/>
      <c r="N73" s="27"/>
      <c r="O73" s="27"/>
    </row>
    <row r="74" spans="1:15" ht="30" customHeight="1">
      <c r="A74" s="27"/>
      <c r="B74" s="7" t="s">
        <v>8</v>
      </c>
      <c r="C74" s="8" t="s">
        <v>68</v>
      </c>
      <c r="D74" s="9"/>
      <c r="E74" s="27"/>
      <c r="F74" s="29" t="s">
        <v>83</v>
      </c>
      <c r="G74" s="27"/>
      <c r="H74" s="27"/>
      <c r="I74" s="27"/>
      <c r="J74" s="27"/>
      <c r="K74" s="27"/>
      <c r="L74" s="27"/>
      <c r="M74" s="27"/>
      <c r="N74" s="27"/>
      <c r="O74" s="27"/>
    </row>
    <row r="75" spans="1:15" ht="30" customHeight="1">
      <c r="A75" s="27"/>
      <c r="B75" s="10" t="s">
        <v>11</v>
      </c>
      <c r="C75" s="11" t="s">
        <v>69</v>
      </c>
      <c r="D75" s="12"/>
      <c r="E75" s="27"/>
      <c r="F75" s="30">
        <f>SUM(D71:D78)</f>
        <v>0</v>
      </c>
      <c r="G75" s="27"/>
      <c r="H75" s="27"/>
      <c r="I75" s="27"/>
      <c r="J75" s="27"/>
      <c r="K75" s="27"/>
      <c r="L75" s="27"/>
      <c r="M75" s="27"/>
      <c r="N75" s="27"/>
      <c r="O75" s="27"/>
    </row>
    <row r="76" spans="1:15" ht="30" customHeight="1">
      <c r="A76" s="27"/>
      <c r="B76" s="7" t="s">
        <v>13</v>
      </c>
      <c r="C76" s="8" t="s">
        <v>70</v>
      </c>
      <c r="D76" s="9"/>
      <c r="E76" s="27"/>
      <c r="F76" s="28"/>
      <c r="G76" s="27"/>
      <c r="H76" s="27"/>
      <c r="I76" s="27"/>
      <c r="J76" s="27"/>
      <c r="K76" s="27"/>
      <c r="L76" s="27"/>
      <c r="M76" s="27"/>
      <c r="N76" s="27"/>
      <c r="O76" s="27"/>
    </row>
    <row r="77" spans="1:15" ht="30" customHeight="1">
      <c r="A77" s="27"/>
      <c r="B77" s="10" t="s">
        <v>15</v>
      </c>
      <c r="C77" s="11" t="s">
        <v>71</v>
      </c>
      <c r="D77" s="12"/>
      <c r="E77" s="27"/>
      <c r="F77" s="28"/>
      <c r="G77" s="27"/>
      <c r="H77" s="27"/>
      <c r="I77" s="27"/>
      <c r="J77" s="27"/>
      <c r="K77" s="27"/>
      <c r="L77" s="27"/>
      <c r="M77" s="27"/>
      <c r="N77" s="27"/>
      <c r="O77" s="27"/>
    </row>
    <row r="78" spans="1:15" ht="30" customHeight="1">
      <c r="A78" s="27"/>
      <c r="B78" s="13" t="s">
        <v>17</v>
      </c>
      <c r="C78" s="14" t="s">
        <v>72</v>
      </c>
      <c r="D78" s="15"/>
      <c r="E78" s="27"/>
      <c r="F78" s="28"/>
      <c r="G78" s="27"/>
      <c r="H78" s="27"/>
      <c r="I78" s="27"/>
      <c r="J78" s="27"/>
      <c r="K78" s="27"/>
      <c r="L78" s="27"/>
      <c r="M78" s="27"/>
      <c r="N78" s="27"/>
      <c r="O78" s="27"/>
    </row>
    <row r="79" spans="1:15" ht="19.5" customHeight="1">
      <c r="A79" s="18"/>
      <c r="B79" s="18"/>
      <c r="C79" s="18"/>
      <c r="D79" s="18"/>
      <c r="E79" s="18"/>
      <c r="F79" s="19"/>
      <c r="G79" s="27"/>
      <c r="H79" s="27"/>
      <c r="I79" s="27"/>
      <c r="J79" s="27"/>
      <c r="K79" s="27"/>
      <c r="L79" s="27"/>
      <c r="M79" s="27"/>
      <c r="N79" s="27"/>
      <c r="O79" s="27"/>
    </row>
    <row r="80" spans="1:1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spans="1:15">
      <c r="A81" s="27"/>
      <c r="B81" s="27"/>
      <c r="C81" s="33"/>
      <c r="D81" s="33" t="s">
        <v>73</v>
      </c>
      <c r="E81" s="34">
        <f t="shared" ref="E81:E88" si="0">H81</f>
        <v>1</v>
      </c>
      <c r="F81" s="34">
        <f>D11+D16+D34+D41+D50+D65+D75</f>
        <v>0</v>
      </c>
      <c r="G81" s="34" t="str">
        <f>IF(F81&gt;16,"meget høj",IF(F81&gt;11,"høj",IF(F81&gt;6,"gennemsnit","lav")))</f>
        <v>lav</v>
      </c>
      <c r="H81" s="34">
        <f>IF(F81&gt;16,4,IF(F81&gt;11,3,IF(F81&gt;6,2,1)))</f>
        <v>1</v>
      </c>
      <c r="I81" s="34"/>
      <c r="J81" s="34"/>
      <c r="K81" s="34"/>
      <c r="L81" s="34"/>
      <c r="M81" s="34"/>
      <c r="N81" s="34"/>
      <c r="O81" s="34"/>
    </row>
    <row r="82" spans="1:15">
      <c r="A82" s="27"/>
      <c r="B82" s="27"/>
      <c r="C82" s="33"/>
      <c r="D82" s="33" t="s">
        <v>74</v>
      </c>
      <c r="E82" s="34">
        <f t="shared" si="0"/>
        <v>1</v>
      </c>
      <c r="F82" s="34">
        <f>D8+D17+D27+D45+D54+D62+D77</f>
        <v>0</v>
      </c>
      <c r="G82" s="34" t="str">
        <f>IF(F82&gt;13,"meget høj",IF(F82&gt;10,"høj",IF(F82&gt;6,"gennemsnit","lav")))</f>
        <v>lav</v>
      </c>
      <c r="H82" s="34">
        <f>IF(F82&gt;13,4,IF(F82&gt;10,3,IF(F82&gt;6,2,1)))</f>
        <v>1</v>
      </c>
      <c r="I82" s="34"/>
      <c r="J82" s="34"/>
      <c r="K82" s="34"/>
      <c r="L82" s="34"/>
      <c r="M82" s="34"/>
      <c r="N82" s="34"/>
      <c r="O82" s="34"/>
    </row>
    <row r="83" spans="1:15">
      <c r="A83" s="27"/>
      <c r="B83" s="27"/>
      <c r="C83" s="33"/>
      <c r="D83" s="33" t="s">
        <v>75</v>
      </c>
      <c r="E83" s="34">
        <f t="shared" si="0"/>
        <v>1</v>
      </c>
      <c r="F83" s="34">
        <f>D10+D20+D29+D39+D52+D66+D71</f>
        <v>0</v>
      </c>
      <c r="G83" s="34" t="str">
        <f>IF(F83&gt;17,"meget høj",IF(F83&gt;13,"høj",IF(F83&gt;8,"gennemsnit","lav")))</f>
        <v>lav</v>
      </c>
      <c r="H83" s="34">
        <f>IF(F83&gt;17,4,IF(F83&gt;13,3,IF(F83&gt;8,2,1)))</f>
        <v>1</v>
      </c>
      <c r="I83" s="34"/>
      <c r="J83" s="34"/>
      <c r="K83" s="34"/>
      <c r="L83" s="34"/>
      <c r="M83" s="34"/>
      <c r="N83" s="34"/>
      <c r="O83" s="34"/>
    </row>
    <row r="84" spans="1:15">
      <c r="A84" s="27"/>
      <c r="B84" s="27"/>
      <c r="C84" s="33"/>
      <c r="D84" s="33" t="s">
        <v>76</v>
      </c>
      <c r="E84" s="34">
        <f t="shared" si="0"/>
        <v>1</v>
      </c>
      <c r="F84" s="34">
        <f>D7+D22+D30+D42+D56+D60+D76</f>
        <v>0</v>
      </c>
      <c r="G84" s="34" t="str">
        <f>IF(F84&gt;12,"meget høj",IF(F84&gt;8,"høj",IF(F84&gt;4,"gennemsnit","lav")))</f>
        <v>lav</v>
      </c>
      <c r="H84" s="34">
        <f>IF(F84&gt;12,4,IF(F84&gt;8,3,IF(F84&gt;4,2,1)))</f>
        <v>1</v>
      </c>
      <c r="I84" s="34"/>
      <c r="J84" s="34"/>
      <c r="K84" s="34"/>
      <c r="L84" s="34"/>
      <c r="M84" s="34"/>
      <c r="N84" s="34"/>
      <c r="O84" s="34"/>
    </row>
    <row r="85" spans="1:15">
      <c r="A85" s="27"/>
      <c r="B85" s="27"/>
      <c r="C85" s="33"/>
      <c r="D85" s="33" t="s">
        <v>77</v>
      </c>
      <c r="E85" s="34">
        <f t="shared" si="0"/>
        <v>1</v>
      </c>
      <c r="F85" s="34">
        <f>D5+D18+D32+D44+D53+D67+D74</f>
        <v>0</v>
      </c>
      <c r="G85" s="34" t="str">
        <f>IF(F85&gt;11,"meget høj",IF(F85&gt;9,"høj",IF(F85&gt;6,"gennemsnit","lav")))</f>
        <v>lav</v>
      </c>
      <c r="H85" s="34">
        <f>IF(F85&gt;11,4,IF(F85&gt;9,3,IF(F85&gt;6,2,1)))</f>
        <v>1</v>
      </c>
      <c r="I85" s="34"/>
      <c r="J85" s="34"/>
      <c r="K85" s="34"/>
      <c r="L85" s="34"/>
      <c r="M85" s="34"/>
      <c r="N85" s="34"/>
      <c r="O85" s="34"/>
    </row>
    <row r="86" spans="1:15">
      <c r="A86" s="27"/>
      <c r="B86" s="27"/>
      <c r="C86" s="33"/>
      <c r="D86" s="33" t="s">
        <v>78</v>
      </c>
      <c r="E86" s="34">
        <f t="shared" si="0"/>
        <v>1</v>
      </c>
      <c r="F86" s="34">
        <f>D12+D19+D33+D40+D49+D64+D72</f>
        <v>0</v>
      </c>
      <c r="G86" s="34" t="str">
        <f>IF(F86&gt;12,"meget høj",IF(F86&gt;9,"høj",IF(F86&gt;5,"gennemsnit","lav")))</f>
        <v>lav</v>
      </c>
      <c r="H86" s="34">
        <f>IF(F86&gt;12,4,IF(F86&gt;9,3,IF(F86&gt;5,2,1)))</f>
        <v>1</v>
      </c>
      <c r="I86" s="34"/>
      <c r="J86" s="34"/>
      <c r="K86" s="34"/>
      <c r="L86" s="34"/>
      <c r="M86" s="34"/>
      <c r="N86" s="34"/>
      <c r="O86" s="34"/>
    </row>
    <row r="87" spans="1:15">
      <c r="A87" s="27"/>
      <c r="B87" s="27"/>
      <c r="C87" s="33"/>
      <c r="D87" s="33" t="s">
        <v>79</v>
      </c>
      <c r="E87" s="34">
        <f t="shared" si="0"/>
        <v>1</v>
      </c>
      <c r="F87" s="34">
        <f>D6+D21+D31+D38+D51+D61+D78</f>
        <v>0</v>
      </c>
      <c r="G87" s="34" t="str">
        <f>IF(F87&gt;16,"meget høj",IF(F87&gt;12,"høj",IF(F87&gt;8,"gennemsnit","lav")))</f>
        <v>lav</v>
      </c>
      <c r="H87" s="34">
        <f>IF(F87&gt;16,4,IF(F87&gt;12,3,IF(F87&gt;8,2,1)))</f>
        <v>1</v>
      </c>
      <c r="I87" s="34"/>
      <c r="J87" s="34"/>
      <c r="K87" s="34"/>
      <c r="L87" s="34"/>
      <c r="M87" s="34"/>
      <c r="N87" s="34"/>
      <c r="O87" s="34"/>
    </row>
    <row r="88" spans="1:15">
      <c r="A88" s="27"/>
      <c r="B88" s="27"/>
      <c r="C88" s="33"/>
      <c r="D88" s="33" t="s">
        <v>80</v>
      </c>
      <c r="E88" s="34">
        <f t="shared" si="0"/>
        <v>1</v>
      </c>
      <c r="F88" s="34">
        <f>D9+D23+D28+D43+D55+D63+D73</f>
        <v>0</v>
      </c>
      <c r="G88" s="34" t="str">
        <f>IF(F88&gt;9,"meget høj",IF(F88&gt;6,"høj",IF(F88&gt;3,"gennemsnit","lav")))</f>
        <v>lav</v>
      </c>
      <c r="H88" s="34">
        <f>IF(F88&gt;9,4,IF(F88&gt;6,3,IF(F88&gt;3,2,1)))</f>
        <v>1</v>
      </c>
      <c r="I88" s="34"/>
      <c r="J88" s="34"/>
      <c r="K88" s="34"/>
      <c r="L88" s="34"/>
      <c r="M88" s="34"/>
      <c r="N88" s="34"/>
      <c r="O88" s="34"/>
    </row>
    <row r="89" spans="1:15">
      <c r="A89" s="27"/>
      <c r="B89" s="27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</row>
    <row r="90" spans="1:15">
      <c r="A90" s="27"/>
      <c r="B90" s="27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</row>
    <row r="91" spans="1:15">
      <c r="A91" s="27"/>
      <c r="B91" s="27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</row>
    <row r="92" spans="1:15">
      <c r="A92" s="27"/>
      <c r="B92" s="27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</row>
    <row r="93" spans="1:15">
      <c r="A93" s="27"/>
      <c r="B93" s="27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</row>
    <row r="94" spans="1:15">
      <c r="A94" s="27"/>
      <c r="B94" s="27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</row>
    <row r="95" spans="1:15">
      <c r="A95" s="27"/>
      <c r="B95" s="27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</row>
    <row r="96" spans="1:15">
      <c r="A96" s="27"/>
      <c r="B96" s="27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</row>
    <row r="97" spans="1:1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</row>
  </sheetData>
  <mergeCells count="7">
    <mergeCell ref="B59:D59"/>
    <mergeCell ref="B70:D70"/>
    <mergeCell ref="B4:D4"/>
    <mergeCell ref="B15:D15"/>
    <mergeCell ref="B26:D26"/>
    <mergeCell ref="B37:D37"/>
    <mergeCell ref="B48:D48"/>
  </mergeCells>
  <conditionalFormatting sqref="F75">
    <cfRule type="cellIs" dxfId="83" priority="1" operator="lessThan">
      <formula>10</formula>
    </cfRule>
  </conditionalFormatting>
  <conditionalFormatting sqref="F75">
    <cfRule type="cellIs" dxfId="82" priority="2" operator="greaterThan">
      <formula>10</formula>
    </cfRule>
  </conditionalFormatting>
  <conditionalFormatting sqref="F75">
    <cfRule type="cellIs" dxfId="81" priority="3" operator="equal">
      <formula>10</formula>
    </cfRule>
  </conditionalFormatting>
  <conditionalFormatting sqref="F53">
    <cfRule type="cellIs" dxfId="80" priority="4" operator="lessThan">
      <formula>10</formula>
    </cfRule>
  </conditionalFormatting>
  <conditionalFormatting sqref="F53">
    <cfRule type="cellIs" dxfId="79" priority="5" operator="greaterThan">
      <formula>10</formula>
    </cfRule>
  </conditionalFormatting>
  <conditionalFormatting sqref="F53">
    <cfRule type="cellIs" dxfId="78" priority="6" operator="equal">
      <formula>10</formula>
    </cfRule>
  </conditionalFormatting>
  <conditionalFormatting sqref="F42">
    <cfRule type="cellIs" dxfId="77" priority="7" operator="lessThan">
      <formula>10</formula>
    </cfRule>
  </conditionalFormatting>
  <conditionalFormatting sqref="F42">
    <cfRule type="cellIs" dxfId="76" priority="8" operator="greaterThan">
      <formula>10</formula>
    </cfRule>
  </conditionalFormatting>
  <conditionalFormatting sqref="F42">
    <cfRule type="cellIs" dxfId="75" priority="9" operator="equal">
      <formula>10</formula>
    </cfRule>
  </conditionalFormatting>
  <conditionalFormatting sqref="F31">
    <cfRule type="cellIs" dxfId="74" priority="10" operator="lessThan">
      <formula>10</formula>
    </cfRule>
  </conditionalFormatting>
  <conditionalFormatting sqref="F31">
    <cfRule type="cellIs" dxfId="73" priority="11" operator="greaterThan">
      <formula>10</formula>
    </cfRule>
  </conditionalFormatting>
  <conditionalFormatting sqref="F31">
    <cfRule type="cellIs" dxfId="72" priority="12" operator="equal">
      <formula>10</formula>
    </cfRule>
  </conditionalFormatting>
  <conditionalFormatting sqref="F20">
    <cfRule type="cellIs" dxfId="71" priority="13" operator="lessThan">
      <formula>10</formula>
    </cfRule>
  </conditionalFormatting>
  <conditionalFormatting sqref="F20">
    <cfRule type="cellIs" dxfId="70" priority="14" operator="greaterThan">
      <formula>10</formula>
    </cfRule>
  </conditionalFormatting>
  <conditionalFormatting sqref="F20">
    <cfRule type="cellIs" dxfId="69" priority="15" operator="equal">
      <formula>10</formula>
    </cfRule>
  </conditionalFormatting>
  <conditionalFormatting sqref="F9">
    <cfRule type="cellIs" dxfId="68" priority="16" operator="lessThan">
      <formula>10</formula>
    </cfRule>
  </conditionalFormatting>
  <conditionalFormatting sqref="F9">
    <cfRule type="cellIs" dxfId="67" priority="17" operator="greaterThan">
      <formula>10</formula>
    </cfRule>
  </conditionalFormatting>
  <conditionalFormatting sqref="F9">
    <cfRule type="cellIs" dxfId="66" priority="18" operator="equal">
      <formula>10</formula>
    </cfRule>
  </conditionalFormatting>
  <conditionalFormatting sqref="F64">
    <cfRule type="cellIs" dxfId="65" priority="19" operator="lessThan">
      <formula>10</formula>
    </cfRule>
  </conditionalFormatting>
  <conditionalFormatting sqref="F64">
    <cfRule type="cellIs" dxfId="64" priority="20" operator="greaterThan">
      <formula>10</formula>
    </cfRule>
  </conditionalFormatting>
  <conditionalFormatting sqref="F64">
    <cfRule type="cellIs" dxfId="63" priority="21" operator="equal">
      <formula>10</formula>
    </cfRule>
  </conditionalFormatting>
  <pageMargins left="0" right="0" top="0" bottom="0" header="0" footer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O133"/>
  <sheetViews>
    <sheetView workbookViewId="0"/>
  </sheetViews>
  <sheetFormatPr defaultColWidth="17.28515625" defaultRowHeight="15" customHeight="1"/>
  <cols>
    <col min="1" max="1" width="4.85546875" customWidth="1"/>
    <col min="2" max="2" width="8.7109375" customWidth="1"/>
    <col min="3" max="3" width="69.7109375" customWidth="1"/>
    <col min="4" max="4" width="8.7109375" customWidth="1"/>
    <col min="5" max="5" width="4.42578125" customWidth="1"/>
    <col min="6" max="6" width="41.7109375" customWidth="1"/>
    <col min="7" max="7" width="12.42578125" customWidth="1"/>
    <col min="8" max="8" width="6.42578125" customWidth="1"/>
    <col min="9" max="10" width="8.7109375" customWidth="1"/>
    <col min="11" max="11" width="21.140625" customWidth="1"/>
    <col min="12" max="15" width="8.7109375" customWidth="1"/>
  </cols>
  <sheetData>
    <row r="1" spans="1:15">
      <c r="A1" s="27"/>
      <c r="B1" s="27"/>
      <c r="C1" s="27"/>
      <c r="D1" s="27"/>
      <c r="E1" s="27"/>
      <c r="F1" s="27"/>
    </row>
    <row r="2" spans="1:15" ht="23.25" customHeight="1">
      <c r="A2" s="27"/>
      <c r="B2" s="27" t="s">
        <v>0</v>
      </c>
      <c r="C2" s="1"/>
      <c r="D2" s="27"/>
      <c r="E2" s="27"/>
      <c r="F2" s="27"/>
    </row>
    <row r="3" spans="1:15" ht="15.75" customHeight="1">
      <c r="A3" s="27"/>
      <c r="B3" s="27"/>
      <c r="C3" s="27"/>
      <c r="D3" s="27"/>
      <c r="E3" s="27"/>
      <c r="F3" s="28"/>
      <c r="G3" s="27"/>
      <c r="H3" s="27"/>
      <c r="I3" s="27"/>
      <c r="J3" s="27"/>
      <c r="K3" s="27"/>
      <c r="L3" s="27"/>
      <c r="M3" s="27"/>
      <c r="N3" s="27"/>
      <c r="O3" s="27"/>
    </row>
    <row r="4" spans="1:15" ht="30" customHeight="1">
      <c r="A4" s="27"/>
      <c r="B4" s="36" t="s">
        <v>1</v>
      </c>
      <c r="C4" s="37"/>
      <c r="D4" s="38"/>
      <c r="E4" s="2"/>
      <c r="F4" s="3"/>
      <c r="G4" s="27"/>
      <c r="H4" s="27"/>
      <c r="I4" s="27"/>
      <c r="J4" s="27"/>
      <c r="K4" s="27"/>
      <c r="L4" s="27"/>
      <c r="M4" s="27"/>
      <c r="N4" s="27"/>
      <c r="O4" s="27"/>
    </row>
    <row r="5" spans="1:15" ht="30" customHeight="1">
      <c r="A5" s="27"/>
      <c r="B5" s="4" t="s">
        <v>2</v>
      </c>
      <c r="C5" s="5" t="s">
        <v>3</v>
      </c>
      <c r="D5" s="6"/>
      <c r="E5" s="2"/>
      <c r="F5" s="28"/>
      <c r="G5" s="27"/>
      <c r="H5" s="27"/>
      <c r="I5" s="27"/>
      <c r="J5" s="27"/>
      <c r="K5" s="27"/>
      <c r="L5" s="27"/>
      <c r="M5" s="27"/>
      <c r="N5" s="27"/>
      <c r="O5" s="27"/>
    </row>
    <row r="6" spans="1:15" ht="30" customHeight="1">
      <c r="A6" s="27"/>
      <c r="B6" s="7" t="s">
        <v>4</v>
      </c>
      <c r="C6" s="8" t="s">
        <v>5</v>
      </c>
      <c r="D6" s="9"/>
      <c r="E6" s="2"/>
      <c r="F6" s="28"/>
      <c r="G6" s="27"/>
      <c r="H6" s="27"/>
      <c r="I6" s="27"/>
      <c r="J6" s="27"/>
      <c r="K6" s="27"/>
      <c r="L6" s="27"/>
      <c r="M6" s="27"/>
      <c r="N6" s="27"/>
      <c r="O6" s="27"/>
    </row>
    <row r="7" spans="1:15" ht="30" customHeight="1">
      <c r="A7" s="27"/>
      <c r="B7" s="10" t="s">
        <v>6</v>
      </c>
      <c r="C7" s="11" t="s">
        <v>7</v>
      </c>
      <c r="D7" s="12"/>
      <c r="E7" s="2"/>
      <c r="F7" s="28"/>
      <c r="G7" s="27"/>
      <c r="H7" s="27"/>
      <c r="I7" s="27"/>
      <c r="J7" s="27"/>
      <c r="K7" s="27"/>
      <c r="L7" s="27"/>
      <c r="M7" s="27"/>
      <c r="N7" s="27"/>
      <c r="O7" s="27"/>
    </row>
    <row r="8" spans="1:15" ht="30" customHeight="1">
      <c r="A8" s="27"/>
      <c r="B8" s="7" t="s">
        <v>8</v>
      </c>
      <c r="C8" s="8" t="s">
        <v>9</v>
      </c>
      <c r="D8" s="9"/>
      <c r="E8" s="2"/>
      <c r="F8" s="29" t="s">
        <v>10</v>
      </c>
      <c r="G8" s="27"/>
      <c r="H8" s="27"/>
      <c r="I8" s="27"/>
      <c r="J8" s="27"/>
      <c r="K8" s="27"/>
      <c r="L8" s="27"/>
      <c r="M8" s="27"/>
      <c r="N8" s="27"/>
      <c r="O8" s="27"/>
    </row>
    <row r="9" spans="1:15" ht="30" customHeight="1">
      <c r="A9" s="27"/>
      <c r="B9" s="10" t="s">
        <v>11</v>
      </c>
      <c r="C9" s="11" t="s">
        <v>12</v>
      </c>
      <c r="D9" s="12"/>
      <c r="E9" s="2"/>
      <c r="F9" s="30">
        <f>SUM(D5:D12)</f>
        <v>0</v>
      </c>
      <c r="G9" s="27"/>
      <c r="H9" s="27"/>
      <c r="I9" s="27"/>
      <c r="J9" s="27"/>
      <c r="K9" s="27"/>
      <c r="L9" s="27"/>
      <c r="M9" s="27"/>
      <c r="N9" s="27"/>
      <c r="O9" s="27"/>
    </row>
    <row r="10" spans="1:15" ht="30" customHeight="1">
      <c r="A10" s="27"/>
      <c r="B10" s="7" t="s">
        <v>13</v>
      </c>
      <c r="C10" s="8" t="s">
        <v>14</v>
      </c>
      <c r="D10" s="9"/>
      <c r="E10" s="2"/>
      <c r="F10" s="28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30" customHeight="1">
      <c r="A11" s="27"/>
      <c r="B11" s="10" t="s">
        <v>15</v>
      </c>
      <c r="C11" s="11" t="s">
        <v>16</v>
      </c>
      <c r="D11" s="12"/>
      <c r="E11" s="2"/>
      <c r="F11" s="28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30" customHeight="1">
      <c r="A12" s="27"/>
      <c r="B12" s="13" t="s">
        <v>17</v>
      </c>
      <c r="C12" s="14" t="s">
        <v>18</v>
      </c>
      <c r="D12" s="15"/>
      <c r="E12" s="2"/>
      <c r="F12" s="28"/>
      <c r="G12" s="27"/>
      <c r="H12" s="27"/>
      <c r="I12" s="27"/>
      <c r="J12" s="27"/>
      <c r="K12" s="27"/>
      <c r="L12" s="27"/>
      <c r="M12" s="27"/>
      <c r="N12" s="27"/>
      <c r="O12" s="27"/>
    </row>
    <row r="13" spans="1:15" ht="19.5" customHeight="1">
      <c r="A13" s="18"/>
      <c r="B13" s="16"/>
      <c r="C13" s="17"/>
      <c r="D13" s="18"/>
      <c r="E13" s="18"/>
      <c r="F13" s="19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9.5" customHeight="1">
      <c r="A14" s="27"/>
      <c r="B14" s="31"/>
      <c r="C14" s="32"/>
      <c r="D14" s="27"/>
      <c r="E14" s="27"/>
      <c r="F14" s="28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30" customHeight="1">
      <c r="A15" s="27"/>
      <c r="B15" s="39" t="s">
        <v>19</v>
      </c>
      <c r="C15" s="37"/>
      <c r="D15" s="38"/>
      <c r="E15" s="27"/>
      <c r="F15" s="28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30" customHeight="1">
      <c r="A16" s="27"/>
      <c r="B16" s="4" t="s">
        <v>2</v>
      </c>
      <c r="C16" s="20" t="s">
        <v>20</v>
      </c>
      <c r="D16" s="6"/>
      <c r="E16" s="27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30" customHeight="1">
      <c r="A17" s="27"/>
      <c r="B17" s="7" t="s">
        <v>4</v>
      </c>
      <c r="C17" s="21" t="s">
        <v>21</v>
      </c>
      <c r="D17" s="9"/>
      <c r="E17" s="27"/>
      <c r="F17" s="28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30" customHeight="1">
      <c r="A18" s="27"/>
      <c r="B18" s="10" t="s">
        <v>6</v>
      </c>
      <c r="C18" s="22" t="s">
        <v>22</v>
      </c>
      <c r="D18" s="12"/>
      <c r="E18" s="27"/>
      <c r="F18" s="28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30" customHeight="1">
      <c r="A19" s="27"/>
      <c r="B19" s="7" t="s">
        <v>8</v>
      </c>
      <c r="C19" s="21" t="s">
        <v>23</v>
      </c>
      <c r="D19" s="9"/>
      <c r="E19" s="27"/>
      <c r="F19" s="29" t="s">
        <v>10</v>
      </c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30" customHeight="1">
      <c r="A20" s="27"/>
      <c r="B20" s="10" t="s">
        <v>11</v>
      </c>
      <c r="C20" s="22" t="s">
        <v>24</v>
      </c>
      <c r="D20" s="12"/>
      <c r="E20" s="27"/>
      <c r="F20" s="30">
        <f>SUM(D16:D23)</f>
        <v>0</v>
      </c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30" customHeight="1">
      <c r="A21" s="27"/>
      <c r="B21" s="7" t="s">
        <v>13</v>
      </c>
      <c r="C21" s="21" t="s">
        <v>25</v>
      </c>
      <c r="D21" s="9"/>
      <c r="E21" s="27"/>
      <c r="F21" s="28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30" customHeight="1">
      <c r="A22" s="27"/>
      <c r="B22" s="10" t="s">
        <v>15</v>
      </c>
      <c r="C22" s="22" t="s">
        <v>26</v>
      </c>
      <c r="D22" s="12"/>
      <c r="E22" s="27"/>
      <c r="F22" s="28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30" customHeight="1">
      <c r="A23" s="27"/>
      <c r="B23" s="13" t="s">
        <v>17</v>
      </c>
      <c r="C23" s="23" t="s">
        <v>27</v>
      </c>
      <c r="D23" s="15"/>
      <c r="E23" s="27"/>
      <c r="F23" s="28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9.5" customHeight="1">
      <c r="A24" s="18"/>
      <c r="B24" s="16"/>
      <c r="C24" s="24"/>
      <c r="D24" s="25"/>
      <c r="E24" s="18"/>
      <c r="F24" s="19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9.5" customHeight="1">
      <c r="A25" s="27"/>
      <c r="B25" s="27"/>
      <c r="C25" s="27"/>
      <c r="D25" s="27"/>
      <c r="E25" s="27"/>
      <c r="F25" s="28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30" customHeight="1">
      <c r="A26" s="27"/>
      <c r="B26" s="36" t="s">
        <v>28</v>
      </c>
      <c r="C26" s="37"/>
      <c r="D26" s="38"/>
      <c r="E26" s="27"/>
      <c r="F26" s="28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30" customHeight="1">
      <c r="A27" s="27"/>
      <c r="B27" s="4" t="s">
        <v>2</v>
      </c>
      <c r="C27" s="5" t="s">
        <v>29</v>
      </c>
      <c r="D27" s="6"/>
      <c r="E27" s="27"/>
      <c r="F27" s="28"/>
      <c r="G27" s="27"/>
      <c r="H27" s="27"/>
      <c r="I27" s="27"/>
      <c r="J27" s="27"/>
      <c r="K27" s="27"/>
      <c r="L27" s="27"/>
      <c r="M27" s="27"/>
      <c r="N27" s="27"/>
      <c r="O27" s="27"/>
    </row>
    <row r="28" spans="1:15" ht="30" customHeight="1">
      <c r="A28" s="27"/>
      <c r="B28" s="7" t="s">
        <v>4</v>
      </c>
      <c r="C28" s="8" t="s">
        <v>30</v>
      </c>
      <c r="D28" s="9"/>
      <c r="E28" s="27"/>
      <c r="F28" s="28"/>
      <c r="G28" s="27"/>
      <c r="H28" s="27"/>
      <c r="I28" s="27"/>
      <c r="J28" s="27"/>
      <c r="K28" s="27"/>
      <c r="L28" s="27"/>
      <c r="M28" s="27"/>
      <c r="N28" s="27"/>
      <c r="O28" s="27"/>
    </row>
    <row r="29" spans="1:15" ht="30" customHeight="1">
      <c r="A29" s="27"/>
      <c r="B29" s="10" t="s">
        <v>6</v>
      </c>
      <c r="C29" s="11" t="s">
        <v>31</v>
      </c>
      <c r="D29" s="12"/>
      <c r="E29" s="27"/>
      <c r="F29" s="28"/>
      <c r="G29" s="27"/>
      <c r="H29" s="27"/>
      <c r="I29" s="27"/>
      <c r="J29" s="27"/>
      <c r="K29" s="27"/>
      <c r="L29" s="27"/>
      <c r="M29" s="27"/>
      <c r="N29" s="27"/>
      <c r="O29" s="27"/>
    </row>
    <row r="30" spans="1:15" ht="30" customHeight="1">
      <c r="A30" s="27"/>
      <c r="B30" s="7" t="s">
        <v>8</v>
      </c>
      <c r="C30" s="8" t="s">
        <v>32</v>
      </c>
      <c r="D30" s="9"/>
      <c r="E30" s="27"/>
      <c r="F30" s="29" t="s">
        <v>10</v>
      </c>
      <c r="G30" s="27"/>
      <c r="H30" s="27"/>
      <c r="I30" s="27"/>
      <c r="J30" s="27"/>
      <c r="K30" s="27"/>
      <c r="L30" s="27"/>
      <c r="M30" s="27"/>
      <c r="N30" s="27"/>
      <c r="O30" s="27"/>
    </row>
    <row r="31" spans="1:15" ht="30" customHeight="1">
      <c r="A31" s="27"/>
      <c r="B31" s="10" t="s">
        <v>11</v>
      </c>
      <c r="C31" s="11" t="s">
        <v>33</v>
      </c>
      <c r="D31" s="12"/>
      <c r="E31" s="27"/>
      <c r="F31" s="30">
        <f>SUM(D27:D34)</f>
        <v>0</v>
      </c>
      <c r="G31" s="27"/>
      <c r="H31" s="27"/>
      <c r="I31" s="27"/>
      <c r="J31" s="27"/>
      <c r="K31" s="27"/>
      <c r="L31" s="27"/>
      <c r="M31" s="27"/>
      <c r="N31" s="27"/>
      <c r="O31" s="27"/>
    </row>
    <row r="32" spans="1:15" ht="30" customHeight="1">
      <c r="A32" s="27"/>
      <c r="B32" s="7" t="s">
        <v>13</v>
      </c>
      <c r="C32" s="8" t="s">
        <v>34</v>
      </c>
      <c r="D32" s="9"/>
      <c r="E32" s="27"/>
      <c r="F32" s="28"/>
      <c r="G32" s="27"/>
      <c r="H32" s="27"/>
      <c r="I32" s="27"/>
      <c r="J32" s="27"/>
      <c r="K32" s="27"/>
      <c r="L32" s="27"/>
      <c r="M32" s="27"/>
      <c r="N32" s="27"/>
      <c r="O32" s="27"/>
    </row>
    <row r="33" spans="1:15" ht="30" customHeight="1">
      <c r="A33" s="27"/>
      <c r="B33" s="10" t="s">
        <v>15</v>
      </c>
      <c r="C33" s="11" t="s">
        <v>35</v>
      </c>
      <c r="D33" s="12"/>
      <c r="E33" s="27"/>
      <c r="F33" s="28"/>
      <c r="G33" s="27"/>
      <c r="H33" s="27"/>
      <c r="I33" s="27"/>
      <c r="J33" s="27"/>
      <c r="K33" s="27"/>
      <c r="L33" s="27"/>
      <c r="M33" s="27"/>
      <c r="N33" s="27"/>
      <c r="O33" s="27"/>
    </row>
    <row r="34" spans="1:15" ht="30" customHeight="1">
      <c r="A34" s="27"/>
      <c r="B34" s="13" t="s">
        <v>17</v>
      </c>
      <c r="C34" s="14" t="s">
        <v>36</v>
      </c>
      <c r="D34" s="15"/>
      <c r="E34" s="27"/>
      <c r="F34" s="28"/>
      <c r="G34" s="27"/>
      <c r="H34" s="27"/>
      <c r="I34" s="27"/>
      <c r="J34" s="27"/>
      <c r="K34" s="27"/>
      <c r="L34" s="27"/>
      <c r="M34" s="27"/>
      <c r="N34" s="27"/>
      <c r="O34" s="27"/>
    </row>
    <row r="35" spans="1:15" ht="19.5" customHeight="1">
      <c r="A35" s="18"/>
      <c r="B35" s="16"/>
      <c r="C35" s="17"/>
      <c r="D35" s="18"/>
      <c r="E35" s="18"/>
      <c r="F35" s="19"/>
      <c r="G35" s="27"/>
      <c r="H35" s="27"/>
      <c r="I35" s="27"/>
      <c r="J35" s="27"/>
      <c r="K35" s="27"/>
      <c r="L35" s="27"/>
      <c r="M35" s="27"/>
      <c r="N35" s="27"/>
      <c r="O35" s="27"/>
    </row>
    <row r="36" spans="1:15" ht="19.5" customHeight="1">
      <c r="A36" s="27"/>
      <c r="B36" s="27"/>
      <c r="C36" s="27"/>
      <c r="D36" s="27"/>
      <c r="E36" s="27"/>
      <c r="F36" s="28"/>
      <c r="G36" s="27"/>
      <c r="H36" s="27"/>
      <c r="I36" s="27"/>
      <c r="J36" s="27"/>
      <c r="K36" s="27"/>
      <c r="L36" s="27"/>
      <c r="M36" s="27"/>
      <c r="N36" s="27"/>
      <c r="O36" s="27"/>
    </row>
    <row r="37" spans="1:15" ht="30" customHeight="1">
      <c r="A37" s="27"/>
      <c r="B37" s="36" t="s">
        <v>37</v>
      </c>
      <c r="C37" s="37"/>
      <c r="D37" s="38"/>
      <c r="E37" s="27"/>
      <c r="F37" s="28"/>
      <c r="G37" s="27"/>
      <c r="H37" s="27"/>
      <c r="I37" s="27"/>
      <c r="J37" s="27"/>
      <c r="K37" s="27"/>
      <c r="L37" s="27"/>
      <c r="M37" s="27"/>
      <c r="N37" s="27"/>
      <c r="O37" s="27"/>
    </row>
    <row r="38" spans="1:15" ht="30" customHeight="1">
      <c r="A38" s="27"/>
      <c r="B38" s="4" t="s">
        <v>2</v>
      </c>
      <c r="C38" s="5" t="s">
        <v>38</v>
      </c>
      <c r="D38" s="6"/>
      <c r="E38" s="27"/>
      <c r="F38" s="28"/>
      <c r="G38" s="27"/>
      <c r="H38" s="27"/>
      <c r="I38" s="27"/>
      <c r="J38" s="27"/>
      <c r="K38" s="27"/>
      <c r="L38" s="27"/>
      <c r="M38" s="27"/>
      <c r="N38" s="27"/>
      <c r="O38" s="27"/>
    </row>
    <row r="39" spans="1:15" ht="30" customHeight="1">
      <c r="A39" s="27"/>
      <c r="B39" s="7" t="s">
        <v>4</v>
      </c>
      <c r="C39" s="8" t="s">
        <v>39</v>
      </c>
      <c r="D39" s="9"/>
      <c r="E39" s="27"/>
      <c r="F39" s="28"/>
      <c r="G39" s="27"/>
      <c r="H39" s="27"/>
      <c r="I39" s="27"/>
      <c r="J39" s="27"/>
      <c r="K39" s="27"/>
      <c r="L39" s="27"/>
      <c r="M39" s="27"/>
      <c r="N39" s="27"/>
      <c r="O39" s="27"/>
    </row>
    <row r="40" spans="1:15" ht="30" customHeight="1">
      <c r="A40" s="27"/>
      <c r="B40" s="10" t="s">
        <v>6</v>
      </c>
      <c r="C40" s="11" t="s">
        <v>40</v>
      </c>
      <c r="D40" s="12"/>
      <c r="E40" s="27"/>
      <c r="F40" s="28"/>
      <c r="G40" s="27"/>
      <c r="H40" s="27"/>
      <c r="I40" s="27"/>
      <c r="J40" s="27"/>
      <c r="K40" s="27"/>
      <c r="L40" s="27"/>
      <c r="M40" s="27"/>
      <c r="N40" s="27"/>
      <c r="O40" s="27"/>
    </row>
    <row r="41" spans="1:15" ht="30" customHeight="1">
      <c r="A41" s="27"/>
      <c r="B41" s="7" t="s">
        <v>8</v>
      </c>
      <c r="C41" s="8" t="s">
        <v>41</v>
      </c>
      <c r="D41" s="9"/>
      <c r="E41" s="27"/>
      <c r="F41" s="29" t="s">
        <v>10</v>
      </c>
      <c r="G41" s="27"/>
      <c r="H41" s="27"/>
      <c r="I41" s="27"/>
      <c r="J41" s="27"/>
      <c r="K41" s="27"/>
      <c r="L41" s="27"/>
      <c r="M41" s="27"/>
      <c r="N41" s="27"/>
      <c r="O41" s="27"/>
    </row>
    <row r="42" spans="1:15" ht="30" customHeight="1">
      <c r="A42" s="27"/>
      <c r="B42" s="10" t="s">
        <v>11</v>
      </c>
      <c r="C42" s="11" t="s">
        <v>42</v>
      </c>
      <c r="D42" s="12"/>
      <c r="E42" s="27"/>
      <c r="F42" s="30">
        <f>SUM(D38:D45)</f>
        <v>0</v>
      </c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30" customHeight="1">
      <c r="A43" s="27"/>
      <c r="B43" s="7" t="s">
        <v>13</v>
      </c>
      <c r="C43" s="8" t="s">
        <v>43</v>
      </c>
      <c r="D43" s="9"/>
      <c r="E43" s="27"/>
      <c r="F43" s="28"/>
      <c r="G43" s="27"/>
      <c r="H43" s="27"/>
      <c r="I43" s="27"/>
      <c r="J43" s="27"/>
      <c r="K43" s="27"/>
      <c r="L43" s="27"/>
      <c r="M43" s="27"/>
      <c r="N43" s="27"/>
      <c r="O43" s="27"/>
    </row>
    <row r="44" spans="1:15" ht="30" customHeight="1">
      <c r="A44" s="27"/>
      <c r="B44" s="10" t="s">
        <v>15</v>
      </c>
      <c r="C44" s="11" t="s">
        <v>44</v>
      </c>
      <c r="D44" s="12"/>
      <c r="E44" s="27"/>
      <c r="F44" s="28"/>
      <c r="G44" s="27"/>
      <c r="H44" s="27"/>
      <c r="I44" s="27"/>
      <c r="J44" s="27"/>
      <c r="K44" s="27"/>
      <c r="L44" s="27"/>
      <c r="M44" s="27"/>
      <c r="N44" s="27"/>
      <c r="O44" s="27"/>
    </row>
    <row r="45" spans="1:15" ht="30" customHeight="1">
      <c r="A45" s="27"/>
      <c r="B45" s="13" t="s">
        <v>17</v>
      </c>
      <c r="C45" s="14" t="s">
        <v>45</v>
      </c>
      <c r="D45" s="15"/>
      <c r="E45" s="27"/>
      <c r="F45" s="28"/>
      <c r="G45" s="27"/>
      <c r="H45" s="27"/>
      <c r="I45" s="27"/>
      <c r="J45" s="27"/>
      <c r="K45" s="27"/>
      <c r="L45" s="27"/>
      <c r="M45" s="27"/>
      <c r="N45" s="27"/>
      <c r="O45" s="27"/>
    </row>
    <row r="46" spans="1:15" ht="19.5" customHeight="1">
      <c r="A46" s="18"/>
      <c r="B46" s="16"/>
      <c r="C46" s="17"/>
      <c r="D46" s="18"/>
      <c r="E46" s="18"/>
      <c r="F46" s="19"/>
      <c r="G46" s="27"/>
      <c r="H46" s="27"/>
      <c r="I46" s="27"/>
      <c r="J46" s="27"/>
      <c r="K46" s="27"/>
      <c r="L46" s="27"/>
      <c r="M46" s="27"/>
      <c r="N46" s="27"/>
      <c r="O46" s="27"/>
    </row>
    <row r="47" spans="1:15" ht="19.5" customHeight="1">
      <c r="A47" s="27"/>
      <c r="B47" s="27"/>
      <c r="C47" s="27"/>
      <c r="D47" s="27"/>
      <c r="E47" s="27"/>
      <c r="F47" s="28"/>
      <c r="G47" s="27"/>
      <c r="H47" s="27"/>
      <c r="I47" s="27"/>
      <c r="J47" s="27"/>
      <c r="K47" s="27"/>
      <c r="L47" s="27"/>
      <c r="M47" s="27"/>
      <c r="N47" s="27"/>
      <c r="O47" s="27"/>
    </row>
    <row r="48" spans="1:15" ht="30" customHeight="1">
      <c r="A48" s="27"/>
      <c r="B48" s="36" t="s">
        <v>46</v>
      </c>
      <c r="C48" s="37"/>
      <c r="D48" s="38"/>
      <c r="E48" s="27"/>
      <c r="F48" s="28"/>
      <c r="G48" s="27"/>
      <c r="H48" s="27"/>
      <c r="I48" s="27"/>
      <c r="J48" s="27"/>
      <c r="K48" s="27"/>
      <c r="L48" s="27"/>
      <c r="M48" s="27"/>
      <c r="N48" s="27"/>
      <c r="O48" s="27"/>
    </row>
    <row r="49" spans="1:15" ht="30" customHeight="1">
      <c r="A49" s="27"/>
      <c r="B49" s="4" t="s">
        <v>2</v>
      </c>
      <c r="C49" s="5" t="s">
        <v>47</v>
      </c>
      <c r="D49" s="6"/>
      <c r="E49" s="27"/>
      <c r="F49" s="28"/>
      <c r="G49" s="27"/>
      <c r="H49" s="27"/>
      <c r="I49" s="27"/>
      <c r="J49" s="27"/>
      <c r="K49" s="27"/>
      <c r="L49" s="27"/>
      <c r="M49" s="27"/>
      <c r="N49" s="27"/>
      <c r="O49" s="27"/>
    </row>
    <row r="50" spans="1:15" ht="30" customHeight="1">
      <c r="A50" s="27"/>
      <c r="B50" s="7" t="s">
        <v>4</v>
      </c>
      <c r="C50" s="8" t="s">
        <v>48</v>
      </c>
      <c r="D50" s="9"/>
      <c r="E50" s="27"/>
      <c r="F50" s="28"/>
      <c r="G50" s="27"/>
      <c r="H50" s="27"/>
      <c r="I50" s="27"/>
      <c r="J50" s="27"/>
      <c r="K50" s="27"/>
      <c r="L50" s="27"/>
      <c r="M50" s="27"/>
      <c r="N50" s="27"/>
      <c r="O50" s="27"/>
    </row>
    <row r="51" spans="1:15" ht="30" customHeight="1">
      <c r="A51" s="27"/>
      <c r="B51" s="10" t="s">
        <v>6</v>
      </c>
      <c r="C51" s="11" t="s">
        <v>49</v>
      </c>
      <c r="D51" s="12"/>
      <c r="E51" s="27"/>
      <c r="F51" s="28"/>
      <c r="G51" s="27"/>
      <c r="H51" s="27"/>
      <c r="I51" s="27"/>
      <c r="J51" s="27"/>
      <c r="K51" s="27"/>
      <c r="L51" s="27"/>
      <c r="M51" s="27"/>
      <c r="N51" s="27"/>
      <c r="O51" s="27"/>
    </row>
    <row r="52" spans="1:15" ht="30" customHeight="1">
      <c r="A52" s="27"/>
      <c r="B52" s="7" t="s">
        <v>8</v>
      </c>
      <c r="C52" s="8" t="s">
        <v>50</v>
      </c>
      <c r="D52" s="9"/>
      <c r="E52" s="27"/>
      <c r="F52" s="29" t="s">
        <v>10</v>
      </c>
      <c r="G52" s="27"/>
      <c r="H52" s="27"/>
      <c r="I52" s="27"/>
      <c r="J52" s="27"/>
      <c r="K52" s="27"/>
      <c r="L52" s="27"/>
      <c r="M52" s="27"/>
      <c r="N52" s="27"/>
      <c r="O52" s="27"/>
    </row>
    <row r="53" spans="1:15" ht="30" customHeight="1">
      <c r="A53" s="27"/>
      <c r="B53" s="10" t="s">
        <v>11</v>
      </c>
      <c r="C53" s="11" t="s">
        <v>51</v>
      </c>
      <c r="D53" s="12"/>
      <c r="E53" s="27"/>
      <c r="F53" s="30">
        <f>SUM(D49:D56)</f>
        <v>0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ht="30" customHeight="1">
      <c r="A54" s="27"/>
      <c r="B54" s="7" t="s">
        <v>13</v>
      </c>
      <c r="C54" s="8" t="s">
        <v>52</v>
      </c>
      <c r="D54" s="9"/>
      <c r="E54" s="27"/>
      <c r="F54" s="28"/>
      <c r="G54" s="27"/>
      <c r="H54" s="27"/>
      <c r="I54" s="27"/>
      <c r="J54" s="27"/>
      <c r="K54" s="27"/>
      <c r="L54" s="27"/>
      <c r="M54" s="27"/>
      <c r="N54" s="27"/>
      <c r="O54" s="27"/>
    </row>
    <row r="55" spans="1:15" ht="30" customHeight="1">
      <c r="A55" s="27"/>
      <c r="B55" s="10" t="s">
        <v>15</v>
      </c>
      <c r="C55" s="11" t="s">
        <v>53</v>
      </c>
      <c r="D55" s="12"/>
      <c r="E55" s="27"/>
      <c r="F55" s="28"/>
      <c r="G55" s="27"/>
      <c r="H55" s="27"/>
      <c r="I55" s="27"/>
      <c r="J55" s="27"/>
      <c r="K55" s="27"/>
      <c r="L55" s="27"/>
      <c r="M55" s="27"/>
      <c r="N55" s="27"/>
      <c r="O55" s="27"/>
    </row>
    <row r="56" spans="1:15" ht="30" customHeight="1">
      <c r="A56" s="27"/>
      <c r="B56" s="13" t="s">
        <v>17</v>
      </c>
      <c r="C56" s="14" t="s">
        <v>54</v>
      </c>
      <c r="D56" s="15"/>
      <c r="E56" s="27"/>
      <c r="F56" s="28"/>
      <c r="G56" s="27"/>
      <c r="H56" s="27"/>
      <c r="I56" s="27"/>
      <c r="J56" s="27"/>
      <c r="K56" s="27"/>
      <c r="L56" s="27"/>
      <c r="M56" s="27"/>
      <c r="N56" s="27"/>
      <c r="O56" s="27"/>
    </row>
    <row r="57" spans="1:15" ht="19.5" customHeight="1">
      <c r="A57" s="18"/>
      <c r="B57" s="16"/>
      <c r="C57" s="17"/>
      <c r="D57" s="18"/>
      <c r="E57" s="18"/>
      <c r="F57" s="19"/>
      <c r="G57" s="27"/>
      <c r="H57" s="27"/>
      <c r="I57" s="27"/>
      <c r="J57" s="27"/>
      <c r="K57" s="27"/>
      <c r="L57" s="27"/>
      <c r="M57" s="27"/>
      <c r="N57" s="27"/>
      <c r="O57" s="27"/>
    </row>
    <row r="58" spans="1:15" ht="19.5" customHeight="1">
      <c r="A58" s="27"/>
      <c r="B58" s="27"/>
      <c r="C58" s="27"/>
      <c r="D58" s="27"/>
      <c r="E58" s="27"/>
      <c r="F58" s="28"/>
      <c r="G58" s="27"/>
      <c r="H58" s="27"/>
      <c r="I58" s="27"/>
      <c r="J58" s="27"/>
      <c r="K58" s="27"/>
      <c r="L58" s="27"/>
      <c r="M58" s="27"/>
      <c r="N58" s="27"/>
      <c r="O58" s="27"/>
    </row>
    <row r="59" spans="1:15" ht="30" customHeight="1">
      <c r="A59" s="27"/>
      <c r="B59" s="36" t="s">
        <v>55</v>
      </c>
      <c r="C59" s="37"/>
      <c r="D59" s="38"/>
      <c r="E59" s="27"/>
      <c r="F59" s="28"/>
      <c r="G59" s="27"/>
      <c r="H59" s="27"/>
      <c r="I59" s="27"/>
      <c r="J59" s="27"/>
      <c r="K59" s="27"/>
      <c r="L59" s="27"/>
      <c r="M59" s="27"/>
      <c r="N59" s="27"/>
      <c r="O59" s="27"/>
    </row>
    <row r="60" spans="1:15" ht="30" customHeight="1">
      <c r="A60" s="27"/>
      <c r="B60" s="4" t="s">
        <v>2</v>
      </c>
      <c r="C60" s="5" t="s">
        <v>56</v>
      </c>
      <c r="D60" s="6"/>
      <c r="E60" s="27"/>
      <c r="F60" s="28"/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30" customHeight="1">
      <c r="A61" s="27"/>
      <c r="B61" s="7" t="s">
        <v>4</v>
      </c>
      <c r="C61" s="8" t="s">
        <v>57</v>
      </c>
      <c r="D61" s="9"/>
      <c r="E61" s="27"/>
      <c r="F61" s="28"/>
      <c r="G61" s="27"/>
      <c r="H61" s="27"/>
      <c r="I61" s="27"/>
      <c r="J61" s="27"/>
      <c r="K61" s="27"/>
      <c r="L61" s="27"/>
      <c r="M61" s="27"/>
      <c r="N61" s="27"/>
      <c r="O61" s="27"/>
    </row>
    <row r="62" spans="1:15" ht="30" customHeight="1">
      <c r="A62" s="27"/>
      <c r="B62" s="10" t="s">
        <v>6</v>
      </c>
      <c r="C62" s="11" t="s">
        <v>58</v>
      </c>
      <c r="D62" s="12"/>
      <c r="E62" s="27"/>
      <c r="F62" s="28"/>
      <c r="G62" s="27"/>
      <c r="H62" s="27"/>
      <c r="I62" s="27"/>
      <c r="J62" s="27"/>
      <c r="K62" s="27"/>
      <c r="L62" s="27"/>
      <c r="M62" s="27"/>
      <c r="N62" s="27"/>
      <c r="O62" s="27"/>
    </row>
    <row r="63" spans="1:15" ht="30" customHeight="1">
      <c r="A63" s="27"/>
      <c r="B63" s="7" t="s">
        <v>8</v>
      </c>
      <c r="C63" s="8" t="s">
        <v>59</v>
      </c>
      <c r="D63" s="9"/>
      <c r="E63" s="27"/>
      <c r="F63" s="29" t="s">
        <v>10</v>
      </c>
      <c r="G63" s="27"/>
      <c r="H63" s="27"/>
      <c r="I63" s="27"/>
      <c r="J63" s="27"/>
      <c r="K63" s="27"/>
      <c r="L63" s="27"/>
      <c r="M63" s="27"/>
      <c r="N63" s="27"/>
      <c r="O63" s="27"/>
    </row>
    <row r="64" spans="1:15" ht="30" customHeight="1">
      <c r="A64" s="27"/>
      <c r="B64" s="10" t="s">
        <v>11</v>
      </c>
      <c r="C64" s="11" t="s">
        <v>60</v>
      </c>
      <c r="D64" s="12"/>
      <c r="E64" s="27"/>
      <c r="F64" s="30">
        <f>SUM(D60:D67)</f>
        <v>0</v>
      </c>
      <c r="G64" s="27"/>
      <c r="H64" s="27"/>
      <c r="I64" s="27"/>
      <c r="J64" s="27"/>
      <c r="K64" s="27"/>
      <c r="L64" s="27"/>
      <c r="M64" s="27"/>
      <c r="N64" s="27"/>
      <c r="O64" s="27"/>
    </row>
    <row r="65" spans="1:15" ht="30" customHeight="1">
      <c r="A65" s="27"/>
      <c r="B65" s="7" t="s">
        <v>13</v>
      </c>
      <c r="C65" s="8" t="s">
        <v>61</v>
      </c>
      <c r="D65" s="9"/>
      <c r="E65" s="27"/>
      <c r="F65" s="28"/>
      <c r="G65" s="27"/>
      <c r="H65" s="27"/>
      <c r="I65" s="27"/>
      <c r="J65" s="27"/>
      <c r="K65" s="27"/>
      <c r="L65" s="27"/>
      <c r="M65" s="27"/>
      <c r="N65" s="27"/>
      <c r="O65" s="27"/>
    </row>
    <row r="66" spans="1:15" ht="30" customHeight="1">
      <c r="A66" s="27"/>
      <c r="B66" s="10" t="s">
        <v>15</v>
      </c>
      <c r="C66" s="11" t="s">
        <v>62</v>
      </c>
      <c r="D66" s="12"/>
      <c r="E66" s="27"/>
      <c r="F66" s="28"/>
      <c r="G66" s="27"/>
      <c r="H66" s="27"/>
      <c r="I66" s="27"/>
      <c r="J66" s="27"/>
      <c r="K66" s="27"/>
      <c r="L66" s="27"/>
      <c r="M66" s="27"/>
      <c r="N66" s="27"/>
      <c r="O66" s="27"/>
    </row>
    <row r="67" spans="1:15" ht="30" customHeight="1">
      <c r="A67" s="27"/>
      <c r="B67" s="13" t="s">
        <v>17</v>
      </c>
      <c r="C67" s="14" t="s">
        <v>63</v>
      </c>
      <c r="D67" s="15"/>
      <c r="E67" s="27"/>
      <c r="F67" s="28"/>
      <c r="G67" s="27"/>
      <c r="H67" s="27"/>
      <c r="I67" s="27"/>
      <c r="J67" s="27"/>
      <c r="K67" s="27"/>
      <c r="L67" s="27"/>
      <c r="M67" s="27"/>
      <c r="N67" s="27"/>
      <c r="O67" s="27"/>
    </row>
    <row r="68" spans="1:15" ht="19.5" customHeight="1">
      <c r="A68" s="18"/>
      <c r="B68" s="16"/>
      <c r="C68" s="17"/>
      <c r="D68" s="18"/>
      <c r="E68" s="18"/>
      <c r="F68" s="19"/>
      <c r="G68" s="27"/>
      <c r="H68" s="27"/>
      <c r="I68" s="27"/>
      <c r="J68" s="27"/>
      <c r="K68" s="27"/>
      <c r="L68" s="27"/>
      <c r="M68" s="27"/>
      <c r="N68" s="27"/>
      <c r="O68" s="27"/>
    </row>
    <row r="69" spans="1:15" ht="19.5" customHeight="1">
      <c r="A69" s="27"/>
      <c r="B69" s="27"/>
      <c r="C69" s="27"/>
      <c r="D69" s="27"/>
      <c r="E69" s="27"/>
      <c r="F69" s="28"/>
      <c r="G69" s="27"/>
      <c r="H69" s="27"/>
      <c r="I69" s="27"/>
      <c r="J69" s="27"/>
      <c r="K69" s="27"/>
      <c r="L69" s="27"/>
      <c r="M69" s="27"/>
      <c r="N69" s="27"/>
      <c r="O69" s="27"/>
    </row>
    <row r="70" spans="1:15" ht="30" customHeight="1">
      <c r="A70" s="27"/>
      <c r="B70" s="36" t="s">
        <v>64</v>
      </c>
      <c r="C70" s="37"/>
      <c r="D70" s="38"/>
      <c r="E70" s="27"/>
      <c r="F70" s="28"/>
      <c r="G70" s="27"/>
      <c r="H70" s="27"/>
      <c r="I70" s="27"/>
      <c r="J70" s="27"/>
      <c r="K70" s="27"/>
      <c r="L70" s="27"/>
      <c r="M70" s="27"/>
      <c r="N70" s="27"/>
      <c r="O70" s="27"/>
    </row>
    <row r="71" spans="1:15" ht="30" customHeight="1">
      <c r="A71" s="27"/>
      <c r="B71" s="4" t="s">
        <v>2</v>
      </c>
      <c r="C71" s="5" t="s">
        <v>65</v>
      </c>
      <c r="D71" s="6"/>
      <c r="E71" s="27"/>
      <c r="F71" s="28"/>
      <c r="G71" s="27"/>
      <c r="H71" s="27"/>
      <c r="I71" s="27"/>
      <c r="J71" s="27"/>
      <c r="K71" s="27"/>
      <c r="L71" s="27"/>
      <c r="M71" s="27"/>
      <c r="N71" s="27"/>
      <c r="O71" s="27"/>
    </row>
    <row r="72" spans="1:15" ht="30" customHeight="1">
      <c r="A72" s="27"/>
      <c r="B72" s="7" t="s">
        <v>4</v>
      </c>
      <c r="C72" s="8" t="s">
        <v>66</v>
      </c>
      <c r="D72" s="9"/>
      <c r="E72" s="27"/>
      <c r="F72" s="28"/>
      <c r="G72" s="27"/>
      <c r="H72" s="27"/>
      <c r="I72" s="27"/>
      <c r="J72" s="27"/>
      <c r="K72" s="27"/>
      <c r="L72" s="27"/>
      <c r="M72" s="27"/>
      <c r="N72" s="27"/>
      <c r="O72" s="27"/>
    </row>
    <row r="73" spans="1:15" ht="30" customHeight="1">
      <c r="A73" s="27"/>
      <c r="B73" s="10" t="s">
        <v>6</v>
      </c>
      <c r="C73" s="11" t="s">
        <v>67</v>
      </c>
      <c r="D73" s="12"/>
      <c r="E73" s="27"/>
      <c r="F73" s="28"/>
      <c r="G73" s="27"/>
      <c r="H73" s="27"/>
      <c r="I73" s="27"/>
      <c r="J73" s="27"/>
      <c r="K73" s="27"/>
      <c r="L73" s="27"/>
      <c r="M73" s="27"/>
      <c r="N73" s="27"/>
      <c r="O73" s="27"/>
    </row>
    <row r="74" spans="1:15" ht="30" customHeight="1">
      <c r="A74" s="27"/>
      <c r="B74" s="7" t="s">
        <v>8</v>
      </c>
      <c r="C74" s="8" t="s">
        <v>68</v>
      </c>
      <c r="D74" s="9"/>
      <c r="E74" s="27"/>
      <c r="F74" s="29" t="s">
        <v>10</v>
      </c>
      <c r="G74" s="27"/>
      <c r="H74" s="27"/>
      <c r="I74" s="27"/>
      <c r="J74" s="27"/>
      <c r="K74" s="27"/>
      <c r="L74" s="27"/>
      <c r="M74" s="27"/>
      <c r="N74" s="27"/>
      <c r="O74" s="27"/>
    </row>
    <row r="75" spans="1:15" ht="30" customHeight="1">
      <c r="A75" s="27"/>
      <c r="B75" s="10" t="s">
        <v>11</v>
      </c>
      <c r="C75" s="11" t="s">
        <v>69</v>
      </c>
      <c r="D75" s="12"/>
      <c r="E75" s="27"/>
      <c r="F75" s="30">
        <f>SUM(D71:D78)</f>
        <v>0</v>
      </c>
      <c r="G75" s="27"/>
      <c r="H75" s="27"/>
      <c r="I75" s="27"/>
      <c r="J75" s="27"/>
      <c r="K75" s="27"/>
      <c r="L75" s="27"/>
      <c r="M75" s="27"/>
      <c r="N75" s="27"/>
      <c r="O75" s="27"/>
    </row>
    <row r="76" spans="1:15" ht="30" customHeight="1">
      <c r="A76" s="27"/>
      <c r="B76" s="7" t="s">
        <v>13</v>
      </c>
      <c r="C76" s="8" t="s">
        <v>70</v>
      </c>
      <c r="D76" s="9"/>
      <c r="E76" s="27"/>
      <c r="F76" s="28"/>
      <c r="G76" s="27"/>
      <c r="H76" s="27"/>
      <c r="I76" s="27"/>
      <c r="J76" s="27"/>
      <c r="K76" s="27"/>
      <c r="L76" s="27"/>
      <c r="M76" s="27"/>
      <c r="N76" s="27"/>
      <c r="O76" s="27"/>
    </row>
    <row r="77" spans="1:15" ht="30" customHeight="1">
      <c r="A77" s="27"/>
      <c r="B77" s="10" t="s">
        <v>15</v>
      </c>
      <c r="C77" s="11" t="s">
        <v>71</v>
      </c>
      <c r="D77" s="12"/>
      <c r="E77" s="27"/>
      <c r="F77" s="28"/>
      <c r="G77" s="27"/>
      <c r="H77" s="27"/>
      <c r="I77" s="27"/>
      <c r="J77" s="27"/>
      <c r="K77" s="27"/>
      <c r="L77" s="27"/>
      <c r="M77" s="27"/>
      <c r="N77" s="27"/>
      <c r="O77" s="27"/>
    </row>
    <row r="78" spans="1:15" ht="30" customHeight="1">
      <c r="A78" s="27"/>
      <c r="B78" s="13" t="s">
        <v>17</v>
      </c>
      <c r="C78" s="14" t="s">
        <v>72</v>
      </c>
      <c r="D78" s="15"/>
      <c r="E78" s="27"/>
      <c r="F78" s="28"/>
      <c r="G78" s="27"/>
      <c r="H78" s="27"/>
      <c r="I78" s="27"/>
      <c r="J78" s="27"/>
      <c r="K78" s="27"/>
      <c r="L78" s="27"/>
      <c r="M78" s="27"/>
      <c r="N78" s="27"/>
      <c r="O78" s="27"/>
    </row>
    <row r="79" spans="1:15" ht="19.5" customHeight="1">
      <c r="A79" s="18"/>
      <c r="B79" s="18"/>
      <c r="C79" s="18"/>
      <c r="D79" s="18"/>
      <c r="E79" s="18"/>
      <c r="F79" s="19"/>
      <c r="G79" s="27"/>
      <c r="H79" s="27"/>
      <c r="I79" s="27"/>
      <c r="J79" s="27"/>
      <c r="K79" s="27"/>
      <c r="L79" s="27"/>
      <c r="M79" s="27"/>
      <c r="N79" s="27"/>
      <c r="O79" s="27"/>
    </row>
    <row r="80" spans="1:1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spans="1:15">
      <c r="A81" s="27"/>
      <c r="B81" s="27"/>
      <c r="C81" s="33"/>
      <c r="D81" s="33" t="s">
        <v>73</v>
      </c>
      <c r="E81" s="34">
        <f t="shared" ref="E81:E88" si="0">H81</f>
        <v>1</v>
      </c>
      <c r="F81" s="34">
        <f>D11+D16+D34+D41+D50+D65+D75</f>
        <v>0</v>
      </c>
      <c r="G81" s="34" t="str">
        <f>IF(F81&gt;16,"meget høj",IF(F81&gt;11,"høj",IF(F81&gt;6,"gennemsnit","lav")))</f>
        <v>lav</v>
      </c>
      <c r="H81" s="34">
        <f>IF(F81&gt;16,4,IF(F81&gt;11,3,IF(F81&gt;6,2,1)))</f>
        <v>1</v>
      </c>
      <c r="I81" s="34"/>
      <c r="J81" s="34"/>
      <c r="K81" s="27"/>
      <c r="L81" s="27"/>
      <c r="M81" s="27"/>
      <c r="N81" s="27"/>
      <c r="O81" s="27"/>
    </row>
    <row r="82" spans="1:15">
      <c r="A82" s="27"/>
      <c r="B82" s="27"/>
      <c r="C82" s="33"/>
      <c r="D82" s="33" t="s">
        <v>74</v>
      </c>
      <c r="E82" s="34">
        <f t="shared" si="0"/>
        <v>1</v>
      </c>
      <c r="F82" s="34">
        <f>D8+D17+D27+D45+D54+D62+D77</f>
        <v>0</v>
      </c>
      <c r="G82" s="34" t="str">
        <f>IF(F82&gt;13,"meget høj",IF(F82&gt;10,"høj",IF(F82&gt;6,"gennemsnit","lav")))</f>
        <v>lav</v>
      </c>
      <c r="H82" s="34">
        <f>IF(F82&gt;13,4,IF(F82&gt;10,3,IF(F82&gt;6,2,1)))</f>
        <v>1</v>
      </c>
      <c r="I82" s="34"/>
      <c r="J82" s="34"/>
      <c r="K82" s="27"/>
      <c r="L82" s="27"/>
      <c r="M82" s="27"/>
      <c r="N82" s="27"/>
      <c r="O82" s="27"/>
    </row>
    <row r="83" spans="1:15">
      <c r="A83" s="27"/>
      <c r="B83" s="27"/>
      <c r="C83" s="33"/>
      <c r="D83" s="33" t="s">
        <v>75</v>
      </c>
      <c r="E83" s="34">
        <f t="shared" si="0"/>
        <v>1</v>
      </c>
      <c r="F83" s="34">
        <f>D10+D20+D29+D39+D52+D66+D71</f>
        <v>0</v>
      </c>
      <c r="G83" s="34" t="str">
        <f>IF(F83&gt;17,"meget høj",IF(F83&gt;13,"høj",IF(F83&gt;8,"gennemsnit","lav")))</f>
        <v>lav</v>
      </c>
      <c r="H83" s="34">
        <f>IF(F83&gt;17,4,IF(F83&gt;13,3,IF(F83&gt;8,2,1)))</f>
        <v>1</v>
      </c>
      <c r="I83" s="34"/>
      <c r="J83" s="34"/>
      <c r="K83" s="27"/>
      <c r="L83" s="27"/>
      <c r="M83" s="27"/>
      <c r="N83" s="27"/>
      <c r="O83" s="27"/>
    </row>
    <row r="84" spans="1:15">
      <c r="A84" s="27"/>
      <c r="B84" s="27"/>
      <c r="C84" s="33"/>
      <c r="D84" s="33" t="s">
        <v>76</v>
      </c>
      <c r="E84" s="34">
        <f t="shared" si="0"/>
        <v>1</v>
      </c>
      <c r="F84" s="34">
        <f>D7+D22+D30+D42+D56+D60+D76</f>
        <v>0</v>
      </c>
      <c r="G84" s="34" t="str">
        <f>IF(F84&gt;12,"meget høj",IF(F84&gt;8,"høj",IF(F84&gt;4,"gennemsnit","lav")))</f>
        <v>lav</v>
      </c>
      <c r="H84" s="34">
        <f>IF(F84&gt;12,4,IF(F84&gt;8,3,IF(F84&gt;4,2,1)))</f>
        <v>1</v>
      </c>
      <c r="I84" s="34"/>
      <c r="J84" s="34"/>
      <c r="K84" s="27"/>
      <c r="L84" s="27"/>
      <c r="M84" s="27"/>
      <c r="N84" s="27"/>
      <c r="O84" s="27"/>
    </row>
    <row r="85" spans="1:15">
      <c r="A85" s="27"/>
      <c r="B85" s="27"/>
      <c r="C85" s="33"/>
      <c r="D85" s="33" t="s">
        <v>77</v>
      </c>
      <c r="E85" s="34">
        <f t="shared" si="0"/>
        <v>1</v>
      </c>
      <c r="F85" s="34">
        <f>D5+D18+D32+D44+D53+D67+D74</f>
        <v>0</v>
      </c>
      <c r="G85" s="34" t="str">
        <f>IF(F85&gt;11,"meget høj",IF(F85&gt;9,"høj",IF(F85&gt;6,"gennemsnit","lav")))</f>
        <v>lav</v>
      </c>
      <c r="H85" s="34">
        <f>IF(F85&gt;11,4,IF(F85&gt;9,3,IF(F85&gt;6,2,1)))</f>
        <v>1</v>
      </c>
      <c r="I85" s="34"/>
      <c r="J85" s="34"/>
      <c r="K85" s="27"/>
      <c r="L85" s="27"/>
      <c r="M85" s="27"/>
      <c r="N85" s="27"/>
      <c r="O85" s="27"/>
    </row>
    <row r="86" spans="1:15">
      <c r="A86" s="27"/>
      <c r="B86" s="27"/>
      <c r="C86" s="33"/>
      <c r="D86" s="33" t="s">
        <v>78</v>
      </c>
      <c r="E86" s="34">
        <f t="shared" si="0"/>
        <v>1</v>
      </c>
      <c r="F86" s="34">
        <f>D12+D19+D33+D40+D49+D64+D72</f>
        <v>0</v>
      </c>
      <c r="G86" s="34" t="str">
        <f>IF(F86&gt;12,"meget høj",IF(F86&gt;9,"høj",IF(F86&gt;5,"gennemsnit","lav")))</f>
        <v>lav</v>
      </c>
      <c r="H86" s="34">
        <f>IF(F86&gt;12,4,IF(F86&gt;9,3,IF(F86&gt;5,2,1)))</f>
        <v>1</v>
      </c>
      <c r="I86" s="34"/>
      <c r="J86" s="34"/>
      <c r="K86" s="27"/>
      <c r="L86" s="27"/>
      <c r="M86" s="27"/>
      <c r="N86" s="27"/>
      <c r="O86" s="27"/>
    </row>
    <row r="87" spans="1:15">
      <c r="A87" s="27"/>
      <c r="B87" s="27"/>
      <c r="C87" s="33"/>
      <c r="D87" s="33" t="s">
        <v>79</v>
      </c>
      <c r="E87" s="34">
        <f t="shared" si="0"/>
        <v>1</v>
      </c>
      <c r="F87" s="34">
        <f>D6+D21+D31+D38+D51+D61+D78</f>
        <v>0</v>
      </c>
      <c r="G87" s="34" t="str">
        <f>IF(F87&gt;16,"meget høj",IF(F87&gt;12,"høj",IF(F87&gt;8,"gennemsnit","lav")))</f>
        <v>lav</v>
      </c>
      <c r="H87" s="34">
        <f>IF(F87&gt;16,4,IF(F87&gt;12,3,IF(F87&gt;8,2,1)))</f>
        <v>1</v>
      </c>
      <c r="I87" s="34"/>
      <c r="J87" s="34"/>
      <c r="K87" s="27"/>
      <c r="L87" s="27"/>
      <c r="M87" s="27"/>
      <c r="N87" s="27"/>
      <c r="O87" s="27"/>
    </row>
    <row r="88" spans="1:15">
      <c r="A88" s="27"/>
      <c r="B88" s="27"/>
      <c r="C88" s="33"/>
      <c r="D88" s="33" t="s">
        <v>80</v>
      </c>
      <c r="E88" s="34">
        <f t="shared" si="0"/>
        <v>1</v>
      </c>
      <c r="F88" s="34">
        <f>D9+D23+D28+D43+D55+D63+D73</f>
        <v>0</v>
      </c>
      <c r="G88" s="34" t="str">
        <f>IF(F88&gt;9,"meget høj",IF(F88&gt;6,"høj",IF(F88&gt;3,"gennemsnit","lav")))</f>
        <v>lav</v>
      </c>
      <c r="H88" s="34">
        <f>IF(F88&gt;9,4,IF(F88&gt;6,3,IF(F88&gt;3,2,1)))</f>
        <v>1</v>
      </c>
      <c r="I88" s="34"/>
      <c r="J88" s="34"/>
      <c r="K88" s="27"/>
      <c r="L88" s="27"/>
      <c r="M88" s="27"/>
      <c r="N88" s="27"/>
      <c r="O88" s="27"/>
    </row>
    <row r="89" spans="1:15">
      <c r="A89" s="27"/>
      <c r="B89" s="27"/>
      <c r="C89" s="34"/>
      <c r="D89" s="34"/>
      <c r="E89" s="34"/>
      <c r="F89" s="34"/>
      <c r="G89" s="34"/>
      <c r="H89" s="34"/>
      <c r="I89" s="34"/>
      <c r="J89" s="34"/>
      <c r="K89" s="27"/>
      <c r="L89" s="27"/>
      <c r="M89" s="27"/>
      <c r="N89" s="27"/>
      <c r="O89" s="27"/>
    </row>
    <row r="90" spans="1:15">
      <c r="A90" s="27"/>
      <c r="B90" s="27"/>
      <c r="C90" s="34"/>
      <c r="D90" s="34"/>
      <c r="E90" s="34"/>
      <c r="F90" s="34"/>
      <c r="G90" s="34"/>
      <c r="H90" s="34"/>
      <c r="I90" s="34"/>
      <c r="J90" s="34"/>
      <c r="K90" s="27"/>
      <c r="L90" s="27"/>
      <c r="M90" s="27"/>
      <c r="N90" s="27"/>
      <c r="O90" s="27"/>
    </row>
    <row r="91" spans="1:15">
      <c r="A91" s="27"/>
      <c r="B91" s="27"/>
      <c r="C91" s="34"/>
      <c r="D91" s="34"/>
      <c r="E91" s="34"/>
      <c r="F91" s="34"/>
      <c r="G91" s="34"/>
      <c r="H91" s="34"/>
      <c r="I91" s="34"/>
      <c r="J91" s="34"/>
      <c r="K91" s="27"/>
      <c r="L91" s="27"/>
      <c r="M91" s="27"/>
      <c r="N91" s="27"/>
      <c r="O91" s="27"/>
    </row>
    <row r="92" spans="1:15">
      <c r="A92" s="27"/>
      <c r="B92" s="27"/>
      <c r="C92" s="34"/>
      <c r="D92" s="34"/>
      <c r="E92" s="34"/>
      <c r="F92" s="34"/>
      <c r="G92" s="34"/>
      <c r="H92" s="34"/>
      <c r="I92" s="34"/>
      <c r="J92" s="34"/>
      <c r="K92" s="27"/>
      <c r="L92" s="27"/>
      <c r="M92" s="27"/>
      <c r="N92" s="27"/>
      <c r="O92" s="27"/>
    </row>
    <row r="93" spans="1:15">
      <c r="A93" s="27"/>
      <c r="B93" s="27"/>
      <c r="C93" s="34"/>
      <c r="D93" s="34"/>
      <c r="E93" s="34"/>
      <c r="F93" s="34"/>
      <c r="G93" s="34"/>
      <c r="H93" s="34"/>
      <c r="I93" s="34"/>
      <c r="J93" s="34"/>
      <c r="K93" s="27"/>
      <c r="L93" s="27"/>
      <c r="M93" s="27"/>
      <c r="N93" s="27"/>
      <c r="O93" s="27"/>
    </row>
    <row r="94" spans="1:15">
      <c r="A94" s="27"/>
      <c r="B94" s="27"/>
      <c r="C94" s="34"/>
      <c r="D94" s="34"/>
      <c r="E94" s="34"/>
      <c r="F94" s="34"/>
      <c r="G94" s="34"/>
      <c r="H94" s="34"/>
      <c r="I94" s="34"/>
      <c r="J94" s="34"/>
      <c r="K94" s="27"/>
      <c r="L94" s="27"/>
      <c r="M94" s="27"/>
      <c r="N94" s="27"/>
      <c r="O94" s="27"/>
    </row>
    <row r="95" spans="1:1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</row>
    <row r="96" spans="1:1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</row>
    <row r="97" spans="1:1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</row>
    <row r="98" spans="1:1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</row>
    <row r="99" spans="1:1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</row>
    <row r="100" spans="1:1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</row>
    <row r="101" spans="1:1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</row>
    <row r="102" spans="1:1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</row>
    <row r="103" spans="1:1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</row>
    <row r="104" spans="1:1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</row>
    <row r="105" spans="1:1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</row>
    <row r="106" spans="1:1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spans="1:1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</row>
    <row r="108" spans="1:1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</row>
    <row r="110" spans="1:1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</row>
    <row r="111" spans="1:1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</row>
    <row r="112" spans="1:1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</row>
    <row r="113" spans="1:1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</row>
    <row r="114" spans="1:1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</row>
    <row r="115" spans="1:1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</row>
    <row r="116" spans="1:1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</row>
    <row r="117" spans="1:1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</row>
    <row r="118" spans="1:1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</row>
    <row r="119" spans="1:1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</row>
    <row r="120" spans="1:1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</row>
    <row r="121" spans="1:1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</row>
    <row r="122" spans="1:1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</row>
    <row r="123" spans="1:1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</row>
    <row r="124" spans="1:1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</row>
    <row r="125" spans="1:1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</row>
    <row r="126" spans="1:1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</row>
    <row r="127" spans="1:1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</row>
    <row r="128" spans="1:1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</row>
    <row r="129" spans="1:1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</row>
    <row r="130" spans="1:1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</row>
    <row r="131" spans="1:1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</row>
    <row r="132" spans="1:1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</row>
    <row r="133" spans="1:1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</row>
  </sheetData>
  <mergeCells count="7">
    <mergeCell ref="B59:D59"/>
    <mergeCell ref="B70:D70"/>
    <mergeCell ref="B4:D4"/>
    <mergeCell ref="B15:D15"/>
    <mergeCell ref="B26:D26"/>
    <mergeCell ref="B37:D37"/>
    <mergeCell ref="B48:D48"/>
  </mergeCells>
  <conditionalFormatting sqref="F75">
    <cfRule type="cellIs" dxfId="62" priority="1" operator="lessThan">
      <formula>10</formula>
    </cfRule>
  </conditionalFormatting>
  <conditionalFormatting sqref="F75">
    <cfRule type="cellIs" dxfId="61" priority="2" operator="greaterThan">
      <formula>10</formula>
    </cfRule>
  </conditionalFormatting>
  <conditionalFormatting sqref="F75">
    <cfRule type="cellIs" dxfId="60" priority="3" operator="equal">
      <formula>10</formula>
    </cfRule>
  </conditionalFormatting>
  <conditionalFormatting sqref="F53">
    <cfRule type="cellIs" dxfId="59" priority="4" operator="lessThan">
      <formula>10</formula>
    </cfRule>
  </conditionalFormatting>
  <conditionalFormatting sqref="F53">
    <cfRule type="cellIs" dxfId="58" priority="5" operator="greaterThan">
      <formula>10</formula>
    </cfRule>
  </conditionalFormatting>
  <conditionalFormatting sqref="F53">
    <cfRule type="cellIs" dxfId="57" priority="6" operator="equal">
      <formula>10</formula>
    </cfRule>
  </conditionalFormatting>
  <conditionalFormatting sqref="F42">
    <cfRule type="cellIs" dxfId="56" priority="7" operator="lessThan">
      <formula>10</formula>
    </cfRule>
  </conditionalFormatting>
  <conditionalFormatting sqref="F42">
    <cfRule type="cellIs" dxfId="55" priority="8" operator="greaterThan">
      <formula>10</formula>
    </cfRule>
  </conditionalFormatting>
  <conditionalFormatting sqref="F42">
    <cfRule type="cellIs" dxfId="54" priority="9" operator="equal">
      <formula>10</formula>
    </cfRule>
  </conditionalFormatting>
  <conditionalFormatting sqref="F31">
    <cfRule type="cellIs" dxfId="53" priority="10" operator="lessThan">
      <formula>10</formula>
    </cfRule>
  </conditionalFormatting>
  <conditionalFormatting sqref="F31">
    <cfRule type="cellIs" dxfId="52" priority="11" operator="greaterThan">
      <formula>10</formula>
    </cfRule>
  </conditionalFormatting>
  <conditionalFormatting sqref="F31">
    <cfRule type="cellIs" dxfId="51" priority="12" operator="equal">
      <formula>10</formula>
    </cfRule>
  </conditionalFormatting>
  <conditionalFormatting sqref="F20">
    <cfRule type="cellIs" dxfId="50" priority="13" operator="lessThan">
      <formula>10</formula>
    </cfRule>
  </conditionalFormatting>
  <conditionalFormatting sqref="F20">
    <cfRule type="cellIs" dxfId="49" priority="14" operator="greaterThan">
      <formula>10</formula>
    </cfRule>
  </conditionalFormatting>
  <conditionalFormatting sqref="F20">
    <cfRule type="cellIs" dxfId="48" priority="15" operator="equal">
      <formula>10</formula>
    </cfRule>
  </conditionalFormatting>
  <conditionalFormatting sqref="F9">
    <cfRule type="cellIs" dxfId="47" priority="16" operator="lessThan">
      <formula>10</formula>
    </cfRule>
  </conditionalFormatting>
  <conditionalFormatting sqref="F9">
    <cfRule type="cellIs" dxfId="46" priority="17" operator="greaterThan">
      <formula>10</formula>
    </cfRule>
  </conditionalFormatting>
  <conditionalFormatting sqref="F9">
    <cfRule type="cellIs" dxfId="45" priority="18" operator="equal">
      <formula>10</formula>
    </cfRule>
  </conditionalFormatting>
  <conditionalFormatting sqref="F64">
    <cfRule type="cellIs" dxfId="44" priority="19" operator="lessThan">
      <formula>10</formula>
    </cfRule>
  </conditionalFormatting>
  <conditionalFormatting sqref="F64">
    <cfRule type="cellIs" dxfId="43" priority="20" operator="greaterThan">
      <formula>10</formula>
    </cfRule>
  </conditionalFormatting>
  <conditionalFormatting sqref="F64">
    <cfRule type="cellIs" dxfId="42" priority="21" operator="equal">
      <formula>10</formula>
    </cfRule>
  </conditionalFormatting>
  <pageMargins left="0" right="0" top="0" bottom="0" header="0" footer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O168"/>
  <sheetViews>
    <sheetView workbookViewId="0"/>
  </sheetViews>
  <sheetFormatPr defaultColWidth="17.28515625" defaultRowHeight="15" customHeight="1"/>
  <cols>
    <col min="1" max="1" width="4.85546875" customWidth="1"/>
    <col min="2" max="2" width="8.7109375" customWidth="1"/>
    <col min="3" max="3" width="69.7109375" customWidth="1"/>
    <col min="4" max="4" width="8.7109375" customWidth="1"/>
    <col min="5" max="5" width="4.42578125" customWidth="1"/>
    <col min="6" max="6" width="41.7109375" customWidth="1"/>
    <col min="7" max="7" width="12.42578125" customWidth="1"/>
    <col min="8" max="8" width="6.42578125" customWidth="1"/>
    <col min="9" max="10" width="8.7109375" customWidth="1"/>
    <col min="11" max="11" width="21.140625" customWidth="1"/>
    <col min="12" max="15" width="8.7109375" customWidth="1"/>
  </cols>
  <sheetData>
    <row r="1" spans="1:1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23.25" customHeight="1">
      <c r="A2" s="27"/>
      <c r="B2" s="27" t="s">
        <v>0</v>
      </c>
      <c r="C2" s="1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5.75" customHeight="1">
      <c r="A3" s="27"/>
      <c r="B3" s="27"/>
      <c r="C3" s="27"/>
      <c r="D3" s="27"/>
      <c r="E3" s="27"/>
      <c r="F3" s="28"/>
      <c r="G3" s="27"/>
      <c r="H3" s="27"/>
      <c r="I3" s="27"/>
      <c r="J3" s="27"/>
      <c r="K3" s="27"/>
      <c r="L3" s="27"/>
      <c r="M3" s="27"/>
      <c r="N3" s="27"/>
      <c r="O3" s="27"/>
    </row>
    <row r="4" spans="1:15" ht="30" customHeight="1">
      <c r="A4" s="27"/>
      <c r="B4" s="36" t="s">
        <v>1</v>
      </c>
      <c r="C4" s="37"/>
      <c r="D4" s="38"/>
      <c r="E4" s="2"/>
      <c r="F4" s="3"/>
      <c r="G4" s="27"/>
      <c r="H4" s="27"/>
      <c r="I4" s="27"/>
      <c r="J4" s="27"/>
      <c r="K4" s="27"/>
      <c r="L4" s="27"/>
      <c r="M4" s="27"/>
      <c r="N4" s="27"/>
      <c r="O4" s="27"/>
    </row>
    <row r="5" spans="1:15" ht="30" customHeight="1">
      <c r="A5" s="27"/>
      <c r="B5" s="4" t="s">
        <v>2</v>
      </c>
      <c r="C5" s="5" t="s">
        <v>3</v>
      </c>
      <c r="D5" s="6"/>
      <c r="E5" s="2"/>
      <c r="F5" s="28"/>
      <c r="G5" s="27"/>
      <c r="H5" s="27"/>
      <c r="I5" s="27"/>
      <c r="J5" s="27"/>
      <c r="K5" s="27"/>
      <c r="L5" s="27"/>
      <c r="M5" s="27"/>
      <c r="N5" s="27"/>
      <c r="O5" s="27"/>
    </row>
    <row r="6" spans="1:15" ht="30" customHeight="1">
      <c r="A6" s="27"/>
      <c r="B6" s="7" t="s">
        <v>4</v>
      </c>
      <c r="C6" s="8" t="s">
        <v>5</v>
      </c>
      <c r="D6" s="9"/>
      <c r="E6" s="2"/>
      <c r="F6" s="28"/>
      <c r="G6" s="27"/>
      <c r="H6" s="27"/>
      <c r="I6" s="27"/>
      <c r="J6" s="27"/>
      <c r="K6" s="27"/>
      <c r="L6" s="27"/>
      <c r="M6" s="27"/>
      <c r="N6" s="27"/>
      <c r="O6" s="27"/>
    </row>
    <row r="7" spans="1:15" ht="30" customHeight="1">
      <c r="A7" s="27"/>
      <c r="B7" s="10" t="s">
        <v>6</v>
      </c>
      <c r="C7" s="11" t="s">
        <v>7</v>
      </c>
      <c r="D7" s="12"/>
      <c r="E7" s="2"/>
      <c r="F7" s="28"/>
      <c r="G7" s="27"/>
      <c r="H7" s="27"/>
      <c r="I7" s="27"/>
      <c r="J7" s="27"/>
      <c r="K7" s="27"/>
      <c r="L7" s="27"/>
      <c r="M7" s="27"/>
      <c r="N7" s="27"/>
      <c r="O7" s="27"/>
    </row>
    <row r="8" spans="1:15" ht="30" customHeight="1">
      <c r="A8" s="27"/>
      <c r="B8" s="7" t="s">
        <v>8</v>
      </c>
      <c r="C8" s="8" t="s">
        <v>9</v>
      </c>
      <c r="D8" s="9"/>
      <c r="E8" s="2"/>
      <c r="F8" s="29" t="s">
        <v>10</v>
      </c>
      <c r="G8" s="27"/>
      <c r="H8" s="27"/>
      <c r="I8" s="27"/>
      <c r="J8" s="27"/>
      <c r="K8" s="27"/>
      <c r="L8" s="27"/>
      <c r="M8" s="27"/>
      <c r="N8" s="27"/>
      <c r="O8" s="27"/>
    </row>
    <row r="9" spans="1:15" ht="30" customHeight="1">
      <c r="A9" s="27"/>
      <c r="B9" s="10" t="s">
        <v>11</v>
      </c>
      <c r="C9" s="11" t="s">
        <v>12</v>
      </c>
      <c r="D9" s="12"/>
      <c r="E9" s="2"/>
      <c r="F9" s="30">
        <f>SUM(D5:D12)</f>
        <v>0</v>
      </c>
      <c r="G9" s="27"/>
      <c r="H9" s="27"/>
      <c r="I9" s="27"/>
      <c r="J9" s="27"/>
      <c r="K9" s="27"/>
      <c r="L9" s="27"/>
      <c r="M9" s="27"/>
      <c r="N9" s="27"/>
      <c r="O9" s="27"/>
    </row>
    <row r="10" spans="1:15" ht="30" customHeight="1">
      <c r="A10" s="27"/>
      <c r="B10" s="7" t="s">
        <v>13</v>
      </c>
      <c r="C10" s="8" t="s">
        <v>14</v>
      </c>
      <c r="D10" s="9"/>
      <c r="E10" s="2"/>
      <c r="F10" s="28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30" customHeight="1">
      <c r="A11" s="27"/>
      <c r="B11" s="10" t="s">
        <v>15</v>
      </c>
      <c r="C11" s="11" t="s">
        <v>16</v>
      </c>
      <c r="D11" s="12"/>
      <c r="E11" s="2"/>
      <c r="F11" s="28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30" customHeight="1">
      <c r="A12" s="27"/>
      <c r="B12" s="13" t="s">
        <v>17</v>
      </c>
      <c r="C12" s="14" t="s">
        <v>18</v>
      </c>
      <c r="D12" s="15"/>
      <c r="E12" s="2"/>
      <c r="F12" s="28"/>
      <c r="G12" s="27"/>
      <c r="H12" s="27"/>
      <c r="I12" s="27"/>
      <c r="J12" s="27"/>
      <c r="K12" s="27"/>
      <c r="L12" s="27"/>
      <c r="M12" s="27"/>
      <c r="N12" s="27"/>
      <c r="O12" s="27"/>
    </row>
    <row r="13" spans="1:15" ht="19.5" customHeight="1">
      <c r="A13" s="18"/>
      <c r="B13" s="16"/>
      <c r="C13" s="17"/>
      <c r="D13" s="18"/>
      <c r="E13" s="18"/>
      <c r="F13" s="19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9.5" customHeight="1">
      <c r="A14" s="27"/>
      <c r="B14" s="31"/>
      <c r="C14" s="32"/>
      <c r="D14" s="27"/>
      <c r="E14" s="27"/>
      <c r="F14" s="28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30" customHeight="1">
      <c r="A15" s="27"/>
      <c r="B15" s="39" t="s">
        <v>19</v>
      </c>
      <c r="C15" s="37"/>
      <c r="D15" s="38"/>
      <c r="E15" s="27"/>
      <c r="F15" s="28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30" customHeight="1">
      <c r="A16" s="27"/>
      <c r="B16" s="4" t="s">
        <v>2</v>
      </c>
      <c r="C16" s="20" t="s">
        <v>20</v>
      </c>
      <c r="D16" s="6"/>
      <c r="E16" s="27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30" customHeight="1">
      <c r="A17" s="27"/>
      <c r="B17" s="7" t="s">
        <v>4</v>
      </c>
      <c r="C17" s="21" t="s">
        <v>21</v>
      </c>
      <c r="D17" s="9"/>
      <c r="E17" s="27"/>
      <c r="F17" s="28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30" customHeight="1">
      <c r="A18" s="27"/>
      <c r="B18" s="10" t="s">
        <v>6</v>
      </c>
      <c r="C18" s="22" t="s">
        <v>22</v>
      </c>
      <c r="D18" s="12"/>
      <c r="E18" s="27"/>
      <c r="F18" s="28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30" customHeight="1">
      <c r="A19" s="27"/>
      <c r="B19" s="7" t="s">
        <v>8</v>
      </c>
      <c r="C19" s="21" t="s">
        <v>23</v>
      </c>
      <c r="D19" s="9"/>
      <c r="E19" s="27"/>
      <c r="F19" s="29" t="s">
        <v>10</v>
      </c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30" customHeight="1">
      <c r="A20" s="27"/>
      <c r="B20" s="10" t="s">
        <v>11</v>
      </c>
      <c r="C20" s="22" t="s">
        <v>24</v>
      </c>
      <c r="D20" s="12"/>
      <c r="E20" s="27"/>
      <c r="F20" s="30">
        <f>SUM(D16:D23)</f>
        <v>0</v>
      </c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30" customHeight="1">
      <c r="A21" s="27"/>
      <c r="B21" s="7" t="s">
        <v>13</v>
      </c>
      <c r="C21" s="21" t="s">
        <v>25</v>
      </c>
      <c r="D21" s="9"/>
      <c r="E21" s="27"/>
      <c r="F21" s="28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30" customHeight="1">
      <c r="A22" s="27"/>
      <c r="B22" s="10" t="s">
        <v>15</v>
      </c>
      <c r="C22" s="22" t="s">
        <v>26</v>
      </c>
      <c r="D22" s="12"/>
      <c r="E22" s="27"/>
      <c r="F22" s="28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30" customHeight="1">
      <c r="A23" s="27"/>
      <c r="B23" s="13" t="s">
        <v>17</v>
      </c>
      <c r="C23" s="23" t="s">
        <v>27</v>
      </c>
      <c r="D23" s="15"/>
      <c r="E23" s="27"/>
      <c r="F23" s="28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9.5" customHeight="1">
      <c r="A24" s="18"/>
      <c r="B24" s="16"/>
      <c r="C24" s="24"/>
      <c r="D24" s="25"/>
      <c r="E24" s="18"/>
      <c r="F24" s="19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9.5" customHeight="1">
      <c r="A25" s="27"/>
      <c r="B25" s="27"/>
      <c r="C25" s="27"/>
      <c r="D25" s="27"/>
      <c r="E25" s="27"/>
      <c r="F25" s="28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30" customHeight="1">
      <c r="A26" s="27"/>
      <c r="B26" s="36" t="s">
        <v>28</v>
      </c>
      <c r="C26" s="37"/>
      <c r="D26" s="38"/>
      <c r="E26" s="27"/>
      <c r="F26" s="28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30" customHeight="1">
      <c r="A27" s="27"/>
      <c r="B27" s="4" t="s">
        <v>2</v>
      </c>
      <c r="C27" s="5" t="s">
        <v>29</v>
      </c>
      <c r="D27" s="6"/>
      <c r="E27" s="27"/>
      <c r="F27" s="28"/>
      <c r="G27" s="27"/>
      <c r="H27" s="27"/>
      <c r="I27" s="27"/>
      <c r="J27" s="27"/>
      <c r="K27" s="27"/>
      <c r="L27" s="27"/>
      <c r="M27" s="27"/>
      <c r="N27" s="27"/>
      <c r="O27" s="27"/>
    </row>
    <row r="28" spans="1:15" ht="30" customHeight="1">
      <c r="A28" s="27"/>
      <c r="B28" s="7" t="s">
        <v>4</v>
      </c>
      <c r="C28" s="8" t="s">
        <v>30</v>
      </c>
      <c r="D28" s="9"/>
      <c r="E28" s="27"/>
      <c r="F28" s="28"/>
      <c r="G28" s="27"/>
      <c r="H28" s="27"/>
      <c r="I28" s="27"/>
      <c r="J28" s="27"/>
      <c r="K28" s="27"/>
      <c r="L28" s="27"/>
      <c r="M28" s="27"/>
      <c r="N28" s="27"/>
      <c r="O28" s="27"/>
    </row>
    <row r="29" spans="1:15" ht="30" customHeight="1">
      <c r="A29" s="27"/>
      <c r="B29" s="10" t="s">
        <v>6</v>
      </c>
      <c r="C29" s="11" t="s">
        <v>31</v>
      </c>
      <c r="D29" s="12"/>
      <c r="E29" s="27"/>
      <c r="F29" s="28"/>
      <c r="G29" s="27"/>
      <c r="H29" s="27"/>
      <c r="I29" s="27"/>
      <c r="J29" s="27"/>
      <c r="K29" s="27"/>
      <c r="L29" s="27"/>
      <c r="M29" s="27"/>
      <c r="N29" s="27"/>
      <c r="O29" s="27"/>
    </row>
    <row r="30" spans="1:15" ht="30" customHeight="1">
      <c r="A30" s="27"/>
      <c r="B30" s="7" t="s">
        <v>8</v>
      </c>
      <c r="C30" s="8" t="s">
        <v>32</v>
      </c>
      <c r="D30" s="9"/>
      <c r="E30" s="27"/>
      <c r="F30" s="29" t="s">
        <v>10</v>
      </c>
      <c r="G30" s="27"/>
      <c r="H30" s="27"/>
      <c r="I30" s="27"/>
      <c r="J30" s="27"/>
      <c r="K30" s="27"/>
      <c r="L30" s="27"/>
      <c r="M30" s="27"/>
      <c r="N30" s="27"/>
      <c r="O30" s="27"/>
    </row>
    <row r="31" spans="1:15" ht="30" customHeight="1">
      <c r="A31" s="27"/>
      <c r="B31" s="10" t="s">
        <v>11</v>
      </c>
      <c r="C31" s="11" t="s">
        <v>33</v>
      </c>
      <c r="D31" s="12"/>
      <c r="E31" s="27"/>
      <c r="F31" s="30">
        <f>SUM(D27:D34)</f>
        <v>0</v>
      </c>
      <c r="G31" s="27"/>
      <c r="H31" s="27"/>
      <c r="I31" s="27"/>
      <c r="J31" s="27"/>
      <c r="K31" s="27"/>
      <c r="L31" s="27"/>
      <c r="M31" s="27"/>
      <c r="N31" s="27"/>
      <c r="O31" s="27"/>
    </row>
    <row r="32" spans="1:15" ht="30" customHeight="1">
      <c r="A32" s="27"/>
      <c r="B32" s="7" t="s">
        <v>13</v>
      </c>
      <c r="C32" s="8" t="s">
        <v>34</v>
      </c>
      <c r="D32" s="9"/>
      <c r="E32" s="27"/>
      <c r="F32" s="28"/>
      <c r="G32" s="27"/>
      <c r="H32" s="27"/>
      <c r="I32" s="27"/>
      <c r="J32" s="27"/>
      <c r="K32" s="27"/>
      <c r="L32" s="27"/>
      <c r="M32" s="27"/>
      <c r="N32" s="27"/>
      <c r="O32" s="27"/>
    </row>
    <row r="33" spans="1:15" ht="30" customHeight="1">
      <c r="A33" s="27"/>
      <c r="B33" s="10" t="s">
        <v>15</v>
      </c>
      <c r="C33" s="11" t="s">
        <v>35</v>
      </c>
      <c r="D33" s="12"/>
      <c r="E33" s="27"/>
      <c r="F33" s="28"/>
      <c r="G33" s="27"/>
      <c r="H33" s="27"/>
      <c r="I33" s="27"/>
      <c r="J33" s="27"/>
      <c r="K33" s="27"/>
      <c r="L33" s="27"/>
      <c r="M33" s="27"/>
      <c r="N33" s="27"/>
      <c r="O33" s="27"/>
    </row>
    <row r="34" spans="1:15" ht="30" customHeight="1">
      <c r="A34" s="27"/>
      <c r="B34" s="13" t="s">
        <v>17</v>
      </c>
      <c r="C34" s="14" t="s">
        <v>36</v>
      </c>
      <c r="D34" s="15"/>
      <c r="E34" s="27"/>
      <c r="F34" s="28"/>
      <c r="G34" s="27"/>
      <c r="H34" s="27"/>
      <c r="I34" s="27"/>
      <c r="J34" s="27"/>
      <c r="K34" s="27"/>
      <c r="L34" s="27"/>
      <c r="M34" s="27"/>
      <c r="N34" s="27"/>
      <c r="O34" s="27"/>
    </row>
    <row r="35" spans="1:15" ht="19.5" customHeight="1">
      <c r="A35" s="18"/>
      <c r="B35" s="16"/>
      <c r="C35" s="17"/>
      <c r="D35" s="18"/>
      <c r="E35" s="18"/>
      <c r="F35" s="19"/>
      <c r="G35" s="27"/>
      <c r="H35" s="27"/>
      <c r="I35" s="27"/>
      <c r="J35" s="27"/>
      <c r="K35" s="27"/>
      <c r="L35" s="27"/>
      <c r="M35" s="27"/>
      <c r="N35" s="27"/>
      <c r="O35" s="27"/>
    </row>
    <row r="36" spans="1:15" ht="19.5" customHeight="1">
      <c r="A36" s="27"/>
      <c r="B36" s="27"/>
      <c r="C36" s="27"/>
      <c r="D36" s="27"/>
      <c r="E36" s="27"/>
      <c r="F36" s="28"/>
      <c r="G36" s="27"/>
      <c r="H36" s="27"/>
      <c r="I36" s="27"/>
      <c r="J36" s="27"/>
      <c r="K36" s="27"/>
      <c r="L36" s="27"/>
      <c r="M36" s="27"/>
      <c r="N36" s="27"/>
      <c r="O36" s="27"/>
    </row>
    <row r="37" spans="1:15" ht="30" customHeight="1">
      <c r="A37" s="27"/>
      <c r="B37" s="36" t="s">
        <v>37</v>
      </c>
      <c r="C37" s="37"/>
      <c r="D37" s="38"/>
      <c r="E37" s="27"/>
      <c r="F37" s="28"/>
      <c r="G37" s="27"/>
      <c r="H37" s="27"/>
      <c r="I37" s="27"/>
      <c r="J37" s="27"/>
      <c r="K37" s="27"/>
      <c r="L37" s="27"/>
      <c r="M37" s="27"/>
      <c r="N37" s="27"/>
      <c r="O37" s="27"/>
    </row>
    <row r="38" spans="1:15" ht="30" customHeight="1">
      <c r="A38" s="27"/>
      <c r="B38" s="4" t="s">
        <v>2</v>
      </c>
      <c r="C38" s="5" t="s">
        <v>38</v>
      </c>
      <c r="D38" s="6"/>
      <c r="E38" s="27"/>
      <c r="F38" s="28"/>
      <c r="G38" s="27"/>
      <c r="H38" s="27"/>
      <c r="I38" s="27"/>
      <c r="J38" s="27"/>
      <c r="K38" s="27"/>
      <c r="L38" s="27"/>
      <c r="M38" s="27"/>
      <c r="N38" s="27"/>
      <c r="O38" s="27"/>
    </row>
    <row r="39" spans="1:15" ht="30" customHeight="1">
      <c r="A39" s="27"/>
      <c r="B39" s="7" t="s">
        <v>4</v>
      </c>
      <c r="C39" s="8" t="s">
        <v>39</v>
      </c>
      <c r="D39" s="9"/>
      <c r="E39" s="27"/>
      <c r="F39" s="28"/>
      <c r="G39" s="27"/>
      <c r="H39" s="27"/>
      <c r="I39" s="27"/>
      <c r="J39" s="27"/>
      <c r="K39" s="27"/>
      <c r="L39" s="27"/>
      <c r="M39" s="27"/>
      <c r="N39" s="27"/>
      <c r="O39" s="27"/>
    </row>
    <row r="40" spans="1:15" ht="30" customHeight="1">
      <c r="A40" s="27"/>
      <c r="B40" s="10" t="s">
        <v>6</v>
      </c>
      <c r="C40" s="11" t="s">
        <v>40</v>
      </c>
      <c r="D40" s="12"/>
      <c r="E40" s="27"/>
      <c r="F40" s="28"/>
      <c r="G40" s="27"/>
      <c r="H40" s="27"/>
      <c r="I40" s="27"/>
      <c r="J40" s="27"/>
      <c r="K40" s="27"/>
      <c r="L40" s="27"/>
      <c r="M40" s="27"/>
      <c r="N40" s="27"/>
      <c r="O40" s="27"/>
    </row>
    <row r="41" spans="1:15" ht="30" customHeight="1">
      <c r="A41" s="27"/>
      <c r="B41" s="7" t="s">
        <v>8</v>
      </c>
      <c r="C41" s="8" t="s">
        <v>41</v>
      </c>
      <c r="D41" s="9"/>
      <c r="E41" s="27"/>
      <c r="F41" s="29" t="s">
        <v>10</v>
      </c>
      <c r="G41" s="27"/>
      <c r="H41" s="27"/>
      <c r="I41" s="27"/>
      <c r="J41" s="27"/>
      <c r="K41" s="27"/>
      <c r="L41" s="27"/>
      <c r="M41" s="27"/>
      <c r="N41" s="27"/>
      <c r="O41" s="27"/>
    </row>
    <row r="42" spans="1:15" ht="30" customHeight="1">
      <c r="A42" s="27"/>
      <c r="B42" s="10" t="s">
        <v>11</v>
      </c>
      <c r="C42" s="11" t="s">
        <v>42</v>
      </c>
      <c r="D42" s="12"/>
      <c r="E42" s="27"/>
      <c r="F42" s="30">
        <f>SUM(D38:D45)</f>
        <v>0</v>
      </c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30" customHeight="1">
      <c r="A43" s="27"/>
      <c r="B43" s="7" t="s">
        <v>13</v>
      </c>
      <c r="C43" s="8" t="s">
        <v>43</v>
      </c>
      <c r="D43" s="9"/>
      <c r="E43" s="27"/>
      <c r="F43" s="28"/>
      <c r="G43" s="27"/>
      <c r="H43" s="27"/>
      <c r="I43" s="27"/>
      <c r="J43" s="27"/>
      <c r="K43" s="27"/>
      <c r="L43" s="27"/>
      <c r="M43" s="27"/>
      <c r="N43" s="27"/>
      <c r="O43" s="27"/>
    </row>
    <row r="44" spans="1:15" ht="30" customHeight="1">
      <c r="A44" s="27"/>
      <c r="B44" s="10" t="s">
        <v>15</v>
      </c>
      <c r="C44" s="11" t="s">
        <v>44</v>
      </c>
      <c r="D44" s="12"/>
      <c r="E44" s="27"/>
      <c r="F44" s="28"/>
      <c r="G44" s="27"/>
      <c r="H44" s="27"/>
      <c r="I44" s="27"/>
      <c r="J44" s="27"/>
      <c r="K44" s="27"/>
      <c r="L44" s="27"/>
      <c r="M44" s="27"/>
      <c r="N44" s="27"/>
      <c r="O44" s="27"/>
    </row>
    <row r="45" spans="1:15" ht="30" customHeight="1">
      <c r="A45" s="27"/>
      <c r="B45" s="13" t="s">
        <v>17</v>
      </c>
      <c r="C45" s="14" t="s">
        <v>45</v>
      </c>
      <c r="D45" s="15"/>
      <c r="E45" s="27"/>
      <c r="F45" s="28"/>
      <c r="G45" s="27"/>
      <c r="H45" s="27"/>
      <c r="I45" s="27"/>
      <c r="J45" s="27"/>
      <c r="K45" s="27"/>
      <c r="L45" s="27"/>
      <c r="M45" s="27"/>
      <c r="N45" s="27"/>
      <c r="O45" s="27"/>
    </row>
    <row r="46" spans="1:15" ht="19.5" customHeight="1">
      <c r="A46" s="18"/>
      <c r="B46" s="16"/>
      <c r="C46" s="17"/>
      <c r="D46" s="18"/>
      <c r="E46" s="18"/>
      <c r="F46" s="19"/>
      <c r="G46" s="27"/>
      <c r="H46" s="27"/>
      <c r="I46" s="27"/>
      <c r="J46" s="27"/>
      <c r="K46" s="27"/>
      <c r="L46" s="27"/>
      <c r="M46" s="27"/>
      <c r="N46" s="27"/>
      <c r="O46" s="27"/>
    </row>
    <row r="47" spans="1:15" ht="19.5" customHeight="1">
      <c r="A47" s="27"/>
      <c r="B47" s="27"/>
      <c r="C47" s="27"/>
      <c r="D47" s="27"/>
      <c r="E47" s="27"/>
      <c r="F47" s="28"/>
      <c r="G47" s="27"/>
      <c r="H47" s="27"/>
      <c r="I47" s="27"/>
      <c r="J47" s="27"/>
      <c r="K47" s="27"/>
      <c r="L47" s="27"/>
      <c r="M47" s="27"/>
      <c r="N47" s="27"/>
      <c r="O47" s="27"/>
    </row>
    <row r="48" spans="1:15" ht="30" customHeight="1">
      <c r="A48" s="27"/>
      <c r="B48" s="36" t="s">
        <v>46</v>
      </c>
      <c r="C48" s="37"/>
      <c r="D48" s="38"/>
      <c r="E48" s="27"/>
      <c r="F48" s="28"/>
      <c r="G48" s="27"/>
      <c r="H48" s="27"/>
      <c r="I48" s="27"/>
      <c r="J48" s="27"/>
      <c r="K48" s="27"/>
      <c r="L48" s="27"/>
      <c r="M48" s="27"/>
      <c r="N48" s="27"/>
      <c r="O48" s="27"/>
    </row>
    <row r="49" spans="1:15" ht="30" customHeight="1">
      <c r="A49" s="27"/>
      <c r="B49" s="4" t="s">
        <v>2</v>
      </c>
      <c r="C49" s="5" t="s">
        <v>47</v>
      </c>
      <c r="D49" s="6"/>
      <c r="E49" s="27"/>
      <c r="F49" s="28"/>
      <c r="G49" s="27"/>
      <c r="H49" s="27"/>
      <c r="I49" s="27"/>
      <c r="J49" s="27"/>
      <c r="K49" s="27"/>
      <c r="L49" s="27"/>
      <c r="M49" s="27"/>
      <c r="N49" s="27"/>
      <c r="O49" s="27"/>
    </row>
    <row r="50" spans="1:15" ht="30" customHeight="1">
      <c r="A50" s="27"/>
      <c r="B50" s="7" t="s">
        <v>4</v>
      </c>
      <c r="C50" s="8" t="s">
        <v>48</v>
      </c>
      <c r="D50" s="9"/>
      <c r="E50" s="27"/>
      <c r="F50" s="28"/>
      <c r="G50" s="27"/>
      <c r="H50" s="27"/>
      <c r="I50" s="27"/>
      <c r="J50" s="27"/>
      <c r="K50" s="27"/>
      <c r="L50" s="27"/>
      <c r="M50" s="27"/>
      <c r="N50" s="27"/>
      <c r="O50" s="27"/>
    </row>
    <row r="51" spans="1:15" ht="30" customHeight="1">
      <c r="A51" s="27"/>
      <c r="B51" s="10" t="s">
        <v>6</v>
      </c>
      <c r="C51" s="11" t="s">
        <v>49</v>
      </c>
      <c r="D51" s="12"/>
      <c r="E51" s="27"/>
      <c r="F51" s="28"/>
      <c r="G51" s="27"/>
      <c r="H51" s="27"/>
      <c r="I51" s="27"/>
      <c r="J51" s="27"/>
      <c r="K51" s="27"/>
      <c r="L51" s="27"/>
      <c r="M51" s="27"/>
      <c r="N51" s="27"/>
      <c r="O51" s="27"/>
    </row>
    <row r="52" spans="1:15" ht="30" customHeight="1">
      <c r="A52" s="27"/>
      <c r="B52" s="7" t="s">
        <v>8</v>
      </c>
      <c r="C52" s="8" t="s">
        <v>50</v>
      </c>
      <c r="D52" s="9"/>
      <c r="E52" s="27"/>
      <c r="F52" s="29" t="s">
        <v>10</v>
      </c>
      <c r="G52" s="27"/>
      <c r="H52" s="27"/>
      <c r="I52" s="27"/>
      <c r="J52" s="27"/>
      <c r="K52" s="27"/>
      <c r="L52" s="27"/>
      <c r="M52" s="27"/>
      <c r="N52" s="27"/>
      <c r="O52" s="27"/>
    </row>
    <row r="53" spans="1:15" ht="30" customHeight="1">
      <c r="A53" s="27"/>
      <c r="B53" s="10" t="s">
        <v>11</v>
      </c>
      <c r="C53" s="11" t="s">
        <v>51</v>
      </c>
      <c r="D53" s="12"/>
      <c r="E53" s="27"/>
      <c r="F53" s="30">
        <f>SUM(D49:D56)</f>
        <v>0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ht="30" customHeight="1">
      <c r="A54" s="27"/>
      <c r="B54" s="7" t="s">
        <v>13</v>
      </c>
      <c r="C54" s="8" t="s">
        <v>52</v>
      </c>
      <c r="D54" s="9"/>
      <c r="E54" s="27"/>
      <c r="F54" s="28"/>
      <c r="G54" s="27"/>
      <c r="H54" s="27"/>
      <c r="I54" s="27"/>
      <c r="J54" s="27"/>
      <c r="K54" s="27"/>
      <c r="L54" s="27"/>
      <c r="M54" s="27"/>
      <c r="N54" s="27"/>
      <c r="O54" s="27"/>
    </row>
    <row r="55" spans="1:15" ht="30" customHeight="1">
      <c r="A55" s="27"/>
      <c r="B55" s="10" t="s">
        <v>15</v>
      </c>
      <c r="C55" s="11" t="s">
        <v>53</v>
      </c>
      <c r="D55" s="12"/>
      <c r="E55" s="27"/>
      <c r="F55" s="28"/>
      <c r="G55" s="27"/>
      <c r="H55" s="27"/>
      <c r="I55" s="27"/>
      <c r="J55" s="27"/>
      <c r="K55" s="27"/>
      <c r="L55" s="27"/>
      <c r="M55" s="27"/>
      <c r="N55" s="27"/>
      <c r="O55" s="27"/>
    </row>
    <row r="56" spans="1:15" ht="30" customHeight="1">
      <c r="A56" s="27"/>
      <c r="B56" s="13" t="s">
        <v>17</v>
      </c>
      <c r="C56" s="14" t="s">
        <v>54</v>
      </c>
      <c r="D56" s="15"/>
      <c r="E56" s="27"/>
      <c r="F56" s="28"/>
      <c r="G56" s="27"/>
      <c r="H56" s="27"/>
      <c r="I56" s="27"/>
      <c r="J56" s="27"/>
      <c r="K56" s="27"/>
      <c r="L56" s="27"/>
      <c r="M56" s="27"/>
      <c r="N56" s="27"/>
      <c r="O56" s="27"/>
    </row>
    <row r="57" spans="1:15" ht="19.5" customHeight="1">
      <c r="A57" s="18"/>
      <c r="B57" s="16"/>
      <c r="C57" s="17"/>
      <c r="D57" s="18"/>
      <c r="E57" s="18"/>
      <c r="F57" s="19"/>
      <c r="G57" s="27"/>
      <c r="H57" s="27"/>
      <c r="I57" s="27"/>
      <c r="J57" s="27"/>
      <c r="K57" s="27"/>
      <c r="L57" s="27"/>
      <c r="M57" s="27"/>
      <c r="N57" s="27"/>
      <c r="O57" s="27"/>
    </row>
    <row r="58" spans="1:15" ht="19.5" customHeight="1">
      <c r="A58" s="27"/>
      <c r="B58" s="27"/>
      <c r="C58" s="27"/>
      <c r="D58" s="27"/>
      <c r="E58" s="27"/>
      <c r="F58" s="28"/>
      <c r="G58" s="27"/>
      <c r="H58" s="27"/>
      <c r="I58" s="27"/>
      <c r="J58" s="27"/>
      <c r="K58" s="27"/>
      <c r="L58" s="27"/>
      <c r="M58" s="27"/>
      <c r="N58" s="27"/>
      <c r="O58" s="27"/>
    </row>
    <row r="59" spans="1:15" ht="30" customHeight="1">
      <c r="A59" s="27"/>
      <c r="B59" s="36" t="s">
        <v>55</v>
      </c>
      <c r="C59" s="37"/>
      <c r="D59" s="38"/>
      <c r="E59" s="27"/>
      <c r="F59" s="28"/>
      <c r="G59" s="27"/>
      <c r="H59" s="27"/>
      <c r="I59" s="27"/>
      <c r="J59" s="27"/>
      <c r="K59" s="27"/>
      <c r="L59" s="27"/>
      <c r="M59" s="27"/>
      <c r="N59" s="27"/>
      <c r="O59" s="27"/>
    </row>
    <row r="60" spans="1:15" ht="30" customHeight="1">
      <c r="A60" s="27"/>
      <c r="B60" s="4" t="s">
        <v>2</v>
      </c>
      <c r="C60" s="5" t="s">
        <v>56</v>
      </c>
      <c r="D60" s="6"/>
      <c r="E60" s="27"/>
      <c r="F60" s="28"/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30" customHeight="1">
      <c r="A61" s="27"/>
      <c r="B61" s="7" t="s">
        <v>4</v>
      </c>
      <c r="C61" s="8" t="s">
        <v>57</v>
      </c>
      <c r="D61" s="9"/>
      <c r="E61" s="27"/>
      <c r="F61" s="28"/>
      <c r="G61" s="27"/>
      <c r="H61" s="27"/>
      <c r="I61" s="27"/>
      <c r="J61" s="27"/>
      <c r="K61" s="27"/>
      <c r="L61" s="27"/>
      <c r="M61" s="27"/>
      <c r="N61" s="27"/>
      <c r="O61" s="27"/>
    </row>
    <row r="62" spans="1:15" ht="30" customHeight="1">
      <c r="A62" s="27"/>
      <c r="B62" s="10" t="s">
        <v>6</v>
      </c>
      <c r="C62" s="11" t="s">
        <v>58</v>
      </c>
      <c r="D62" s="12"/>
      <c r="E62" s="27"/>
      <c r="F62" s="28"/>
      <c r="G62" s="27"/>
      <c r="H62" s="27"/>
      <c r="I62" s="27"/>
      <c r="J62" s="27"/>
      <c r="K62" s="27"/>
      <c r="L62" s="27"/>
      <c r="M62" s="27"/>
      <c r="N62" s="27"/>
      <c r="O62" s="27"/>
    </row>
    <row r="63" spans="1:15" ht="30" customHeight="1">
      <c r="A63" s="27"/>
      <c r="B63" s="7" t="s">
        <v>8</v>
      </c>
      <c r="C63" s="8" t="s">
        <v>59</v>
      </c>
      <c r="D63" s="9"/>
      <c r="E63" s="27"/>
      <c r="F63" s="29" t="s">
        <v>10</v>
      </c>
      <c r="G63" s="27"/>
      <c r="H63" s="27"/>
      <c r="I63" s="27"/>
      <c r="J63" s="27"/>
      <c r="K63" s="27"/>
      <c r="L63" s="27"/>
      <c r="M63" s="27"/>
      <c r="N63" s="27"/>
      <c r="O63" s="27"/>
    </row>
    <row r="64" spans="1:15" ht="30" customHeight="1">
      <c r="A64" s="27"/>
      <c r="B64" s="10" t="s">
        <v>11</v>
      </c>
      <c r="C64" s="11" t="s">
        <v>60</v>
      </c>
      <c r="D64" s="12"/>
      <c r="E64" s="27"/>
      <c r="F64" s="30">
        <f>SUM(D60:D67)</f>
        <v>0</v>
      </c>
      <c r="G64" s="27"/>
      <c r="H64" s="27"/>
      <c r="I64" s="27"/>
      <c r="J64" s="27"/>
      <c r="K64" s="27"/>
      <c r="L64" s="27"/>
      <c r="M64" s="27"/>
      <c r="N64" s="27"/>
      <c r="O64" s="27"/>
    </row>
    <row r="65" spans="1:15" ht="30" customHeight="1">
      <c r="A65" s="27"/>
      <c r="B65" s="7" t="s">
        <v>13</v>
      </c>
      <c r="C65" s="8" t="s">
        <v>61</v>
      </c>
      <c r="D65" s="9"/>
      <c r="E65" s="27"/>
      <c r="F65" s="28"/>
      <c r="G65" s="27"/>
      <c r="H65" s="27"/>
      <c r="I65" s="27"/>
      <c r="J65" s="27"/>
      <c r="K65" s="27"/>
      <c r="L65" s="27"/>
      <c r="M65" s="27"/>
      <c r="N65" s="27"/>
      <c r="O65" s="27"/>
    </row>
    <row r="66" spans="1:15" ht="30" customHeight="1">
      <c r="A66" s="27"/>
      <c r="B66" s="10" t="s">
        <v>15</v>
      </c>
      <c r="C66" s="11" t="s">
        <v>62</v>
      </c>
      <c r="D66" s="12"/>
      <c r="E66" s="27"/>
      <c r="F66" s="28"/>
      <c r="G66" s="27"/>
      <c r="H66" s="27"/>
      <c r="I66" s="27"/>
      <c r="J66" s="27"/>
      <c r="K66" s="27"/>
      <c r="L66" s="27"/>
      <c r="M66" s="27"/>
      <c r="N66" s="27"/>
      <c r="O66" s="27"/>
    </row>
    <row r="67" spans="1:15" ht="30" customHeight="1">
      <c r="A67" s="27"/>
      <c r="B67" s="13" t="s">
        <v>17</v>
      </c>
      <c r="C67" s="14" t="s">
        <v>63</v>
      </c>
      <c r="D67" s="15"/>
      <c r="E67" s="27"/>
      <c r="F67" s="28"/>
      <c r="G67" s="27"/>
      <c r="H67" s="27"/>
      <c r="I67" s="27"/>
      <c r="J67" s="27"/>
      <c r="K67" s="27"/>
      <c r="L67" s="27"/>
      <c r="M67" s="27"/>
      <c r="N67" s="27"/>
      <c r="O67" s="27"/>
    </row>
    <row r="68" spans="1:15" ht="19.5" customHeight="1">
      <c r="A68" s="18"/>
      <c r="B68" s="16"/>
      <c r="C68" s="17"/>
      <c r="D68" s="18"/>
      <c r="E68" s="18"/>
      <c r="F68" s="19"/>
      <c r="G68" s="27"/>
      <c r="H68" s="27"/>
      <c r="I68" s="27"/>
      <c r="J68" s="27"/>
      <c r="K68" s="27"/>
      <c r="L68" s="27"/>
      <c r="M68" s="27"/>
      <c r="N68" s="27"/>
      <c r="O68" s="27"/>
    </row>
    <row r="69" spans="1:15" ht="19.5" customHeight="1">
      <c r="A69" s="27"/>
      <c r="B69" s="27"/>
      <c r="C69" s="27"/>
      <c r="D69" s="27"/>
      <c r="E69" s="27"/>
      <c r="F69" s="28"/>
      <c r="G69" s="27"/>
      <c r="H69" s="27"/>
      <c r="I69" s="27"/>
      <c r="J69" s="27"/>
      <c r="K69" s="27"/>
      <c r="L69" s="27"/>
      <c r="M69" s="27"/>
      <c r="N69" s="27"/>
      <c r="O69" s="27"/>
    </row>
    <row r="70" spans="1:15" ht="30" customHeight="1">
      <c r="A70" s="27"/>
      <c r="B70" s="36" t="s">
        <v>64</v>
      </c>
      <c r="C70" s="37"/>
      <c r="D70" s="38"/>
      <c r="E70" s="27"/>
      <c r="F70" s="28"/>
      <c r="G70" s="27"/>
      <c r="H70" s="27"/>
      <c r="I70" s="27"/>
      <c r="J70" s="27"/>
      <c r="K70" s="27"/>
      <c r="L70" s="27"/>
      <c r="M70" s="27"/>
      <c r="N70" s="27"/>
      <c r="O70" s="27"/>
    </row>
    <row r="71" spans="1:15" ht="30" customHeight="1">
      <c r="A71" s="27"/>
      <c r="B71" s="4" t="s">
        <v>2</v>
      </c>
      <c r="C71" s="5" t="s">
        <v>65</v>
      </c>
      <c r="D71" s="6"/>
      <c r="E71" s="27"/>
      <c r="F71" s="28"/>
      <c r="G71" s="27"/>
      <c r="H71" s="27"/>
      <c r="I71" s="27"/>
      <c r="J71" s="27"/>
      <c r="K71" s="27"/>
      <c r="L71" s="27"/>
      <c r="M71" s="27"/>
      <c r="N71" s="27"/>
      <c r="O71" s="27"/>
    </row>
    <row r="72" spans="1:15" ht="30" customHeight="1">
      <c r="A72" s="27"/>
      <c r="B72" s="7" t="s">
        <v>4</v>
      </c>
      <c r="C72" s="8" t="s">
        <v>66</v>
      </c>
      <c r="D72" s="9"/>
      <c r="E72" s="27"/>
      <c r="F72" s="28"/>
      <c r="G72" s="27"/>
      <c r="H72" s="27"/>
      <c r="I72" s="27"/>
      <c r="J72" s="27"/>
      <c r="K72" s="27"/>
      <c r="L72" s="27"/>
      <c r="M72" s="27"/>
      <c r="N72" s="27"/>
      <c r="O72" s="27"/>
    </row>
    <row r="73" spans="1:15" ht="30" customHeight="1">
      <c r="A73" s="27"/>
      <c r="B73" s="10" t="s">
        <v>6</v>
      </c>
      <c r="C73" s="11" t="s">
        <v>67</v>
      </c>
      <c r="D73" s="12"/>
      <c r="E73" s="27"/>
      <c r="F73" s="28"/>
      <c r="G73" s="27"/>
      <c r="H73" s="27"/>
      <c r="I73" s="27"/>
      <c r="J73" s="27"/>
      <c r="K73" s="27"/>
      <c r="L73" s="27"/>
      <c r="M73" s="27"/>
      <c r="N73" s="27"/>
      <c r="O73" s="27"/>
    </row>
    <row r="74" spans="1:15" ht="30" customHeight="1">
      <c r="A74" s="27"/>
      <c r="B74" s="7" t="s">
        <v>8</v>
      </c>
      <c r="C74" s="8" t="s">
        <v>68</v>
      </c>
      <c r="D74" s="9"/>
      <c r="E74" s="27"/>
      <c r="F74" s="29" t="s">
        <v>10</v>
      </c>
      <c r="G74" s="27"/>
      <c r="H74" s="27"/>
      <c r="I74" s="27"/>
      <c r="J74" s="27"/>
      <c r="K74" s="27"/>
      <c r="L74" s="27"/>
      <c r="M74" s="27"/>
      <c r="N74" s="27"/>
      <c r="O74" s="27"/>
    </row>
    <row r="75" spans="1:15" ht="30" customHeight="1">
      <c r="A75" s="27"/>
      <c r="B75" s="10" t="s">
        <v>11</v>
      </c>
      <c r="C75" s="11" t="s">
        <v>69</v>
      </c>
      <c r="D75" s="12"/>
      <c r="E75" s="27"/>
      <c r="F75" s="30">
        <f>SUM(D71:D78)</f>
        <v>0</v>
      </c>
      <c r="G75" s="27"/>
      <c r="H75" s="27"/>
      <c r="I75" s="27"/>
      <c r="J75" s="27"/>
      <c r="K75" s="27"/>
      <c r="L75" s="27"/>
      <c r="M75" s="27"/>
      <c r="N75" s="27"/>
      <c r="O75" s="27"/>
    </row>
    <row r="76" spans="1:15" ht="30" customHeight="1">
      <c r="A76" s="27"/>
      <c r="B76" s="7" t="s">
        <v>13</v>
      </c>
      <c r="C76" s="8" t="s">
        <v>70</v>
      </c>
      <c r="D76" s="9"/>
      <c r="E76" s="27"/>
      <c r="F76" s="28"/>
      <c r="G76" s="27"/>
      <c r="H76" s="27"/>
      <c r="I76" s="27"/>
      <c r="J76" s="27"/>
      <c r="K76" s="27"/>
      <c r="L76" s="27"/>
      <c r="M76" s="27"/>
      <c r="N76" s="27"/>
      <c r="O76" s="27"/>
    </row>
    <row r="77" spans="1:15" ht="30" customHeight="1">
      <c r="A77" s="27"/>
      <c r="B77" s="10" t="s">
        <v>15</v>
      </c>
      <c r="C77" s="11" t="s">
        <v>71</v>
      </c>
      <c r="D77" s="12"/>
      <c r="E77" s="27"/>
      <c r="F77" s="28"/>
      <c r="G77" s="27"/>
      <c r="H77" s="27"/>
      <c r="I77" s="27"/>
      <c r="J77" s="27"/>
      <c r="K77" s="27"/>
      <c r="L77" s="27"/>
      <c r="M77" s="27"/>
      <c r="N77" s="27"/>
      <c r="O77" s="27"/>
    </row>
    <row r="78" spans="1:15" ht="30" customHeight="1">
      <c r="A78" s="27"/>
      <c r="B78" s="13" t="s">
        <v>17</v>
      </c>
      <c r="C78" s="14" t="s">
        <v>72</v>
      </c>
      <c r="D78" s="15"/>
      <c r="E78" s="27"/>
      <c r="F78" s="28"/>
      <c r="G78" s="27"/>
      <c r="H78" s="27"/>
      <c r="I78" s="27"/>
      <c r="J78" s="27"/>
      <c r="K78" s="27"/>
      <c r="L78" s="27"/>
      <c r="M78" s="27"/>
      <c r="N78" s="27"/>
      <c r="O78" s="27"/>
    </row>
    <row r="79" spans="1:15" ht="19.5" customHeight="1">
      <c r="A79" s="18"/>
      <c r="B79" s="18"/>
      <c r="C79" s="18"/>
      <c r="D79" s="18"/>
      <c r="E79" s="18"/>
      <c r="F79" s="19"/>
      <c r="G79" s="27"/>
      <c r="H79" s="27"/>
      <c r="I79" s="27"/>
      <c r="J79" s="27"/>
      <c r="K79" s="27"/>
      <c r="L79" s="27"/>
      <c r="M79" s="27"/>
      <c r="N79" s="27"/>
      <c r="O79" s="27"/>
    </row>
    <row r="80" spans="1:1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spans="1:15">
      <c r="A81" s="27"/>
      <c r="B81" s="27"/>
      <c r="C81" s="33"/>
      <c r="D81" s="33" t="s">
        <v>73</v>
      </c>
      <c r="E81" s="34">
        <f t="shared" ref="E81:E88" si="0">H81</f>
        <v>1</v>
      </c>
      <c r="F81" s="34">
        <f>D11+D16+D34+D41+D50+D65+D75</f>
        <v>0</v>
      </c>
      <c r="G81" s="34" t="str">
        <f>IF(F81&gt;16,"meget høj",IF(F81&gt;11,"høj",IF(F81&gt;6,"gennemsnit","lav")))</f>
        <v>lav</v>
      </c>
      <c r="H81" s="34">
        <f>IF(F81&gt;16,4,IF(F81&gt;11,3,IF(F81&gt;6,2,1)))</f>
        <v>1</v>
      </c>
      <c r="I81" s="34"/>
      <c r="J81" s="27"/>
      <c r="K81" s="27"/>
      <c r="L81" s="27"/>
      <c r="M81" s="27"/>
      <c r="N81" s="27"/>
      <c r="O81" s="27"/>
    </row>
    <row r="82" spans="1:15">
      <c r="A82" s="27"/>
      <c r="B82" s="27"/>
      <c r="C82" s="33"/>
      <c r="D82" s="33" t="s">
        <v>74</v>
      </c>
      <c r="E82" s="34">
        <f t="shared" si="0"/>
        <v>1</v>
      </c>
      <c r="F82" s="34">
        <f>D8+D17+D27+D45+D54+D62+D77</f>
        <v>0</v>
      </c>
      <c r="G82" s="34" t="str">
        <f>IF(F82&gt;13,"meget høj",IF(F82&gt;10,"høj",IF(F82&gt;6,"gennemsnit","lav")))</f>
        <v>lav</v>
      </c>
      <c r="H82" s="34">
        <f>IF(F82&gt;13,4,IF(F82&gt;10,3,IF(F82&gt;6,2,1)))</f>
        <v>1</v>
      </c>
      <c r="I82" s="34"/>
      <c r="J82" s="27"/>
      <c r="K82" s="27"/>
      <c r="L82" s="27"/>
      <c r="M82" s="27"/>
      <c r="N82" s="27"/>
      <c r="O82" s="27"/>
    </row>
    <row r="83" spans="1:15">
      <c r="A83" s="27"/>
      <c r="B83" s="27"/>
      <c r="C83" s="33"/>
      <c r="D83" s="33" t="s">
        <v>75</v>
      </c>
      <c r="E83" s="34">
        <f t="shared" si="0"/>
        <v>1</v>
      </c>
      <c r="F83" s="34">
        <f>D10+D20+D29+D39+D52+D66+D71</f>
        <v>0</v>
      </c>
      <c r="G83" s="34" t="str">
        <f>IF(F83&gt;17,"meget høj",IF(F83&gt;13,"høj",IF(F83&gt;8,"gennemsnit","lav")))</f>
        <v>lav</v>
      </c>
      <c r="H83" s="34">
        <f>IF(F83&gt;17,4,IF(F83&gt;13,3,IF(F83&gt;8,2,1)))</f>
        <v>1</v>
      </c>
      <c r="I83" s="34"/>
      <c r="J83" s="27"/>
      <c r="K83" s="27"/>
      <c r="L83" s="27"/>
      <c r="M83" s="27"/>
      <c r="N83" s="27"/>
      <c r="O83" s="27"/>
    </row>
    <row r="84" spans="1:15">
      <c r="A84" s="27"/>
      <c r="B84" s="27"/>
      <c r="C84" s="33"/>
      <c r="D84" s="33" t="s">
        <v>76</v>
      </c>
      <c r="E84" s="34">
        <f t="shared" si="0"/>
        <v>1</v>
      </c>
      <c r="F84" s="34">
        <f>D7+D22+D30+D42+D56+D60+D76</f>
        <v>0</v>
      </c>
      <c r="G84" s="34" t="str">
        <f>IF(F84&gt;12,"meget høj",IF(F84&gt;8,"høj",IF(F84&gt;4,"gennemsnit","lav")))</f>
        <v>lav</v>
      </c>
      <c r="H84" s="34">
        <f>IF(F84&gt;12,4,IF(F84&gt;8,3,IF(F84&gt;4,2,1)))</f>
        <v>1</v>
      </c>
      <c r="I84" s="34"/>
      <c r="J84" s="27"/>
      <c r="K84" s="27"/>
      <c r="L84" s="27"/>
      <c r="M84" s="27"/>
      <c r="N84" s="27"/>
      <c r="O84" s="27"/>
    </row>
    <row r="85" spans="1:15">
      <c r="A85" s="27"/>
      <c r="B85" s="27"/>
      <c r="C85" s="33"/>
      <c r="D85" s="33" t="s">
        <v>77</v>
      </c>
      <c r="E85" s="34">
        <f t="shared" si="0"/>
        <v>1</v>
      </c>
      <c r="F85" s="34">
        <f>D5+D18+D32+D44+D53+D67+D74</f>
        <v>0</v>
      </c>
      <c r="G85" s="34" t="str">
        <f>IF(F85&gt;11,"meget høj",IF(F85&gt;9,"høj",IF(F85&gt;6,"gennemsnit","lav")))</f>
        <v>lav</v>
      </c>
      <c r="H85" s="34">
        <f>IF(F85&gt;11,4,IF(F85&gt;9,3,IF(F85&gt;6,2,1)))</f>
        <v>1</v>
      </c>
      <c r="I85" s="34"/>
      <c r="J85" s="27"/>
      <c r="K85" s="27"/>
      <c r="L85" s="27"/>
      <c r="M85" s="27"/>
      <c r="N85" s="27"/>
      <c r="O85" s="27"/>
    </row>
    <row r="86" spans="1:15">
      <c r="A86" s="27"/>
      <c r="B86" s="27"/>
      <c r="C86" s="33"/>
      <c r="D86" s="33" t="s">
        <v>78</v>
      </c>
      <c r="E86" s="34">
        <f t="shared" si="0"/>
        <v>1</v>
      </c>
      <c r="F86" s="34">
        <f>D12+D19+D33+D40+D49+D64+D72</f>
        <v>0</v>
      </c>
      <c r="G86" s="34" t="str">
        <f>IF(F86&gt;12,"meget høj",IF(F86&gt;9,"høj",IF(F86&gt;5,"gennemsnit","lav")))</f>
        <v>lav</v>
      </c>
      <c r="H86" s="34">
        <f>IF(F86&gt;12,4,IF(F86&gt;9,3,IF(F86&gt;5,2,1)))</f>
        <v>1</v>
      </c>
      <c r="I86" s="34"/>
      <c r="J86" s="27"/>
      <c r="K86" s="27"/>
      <c r="L86" s="27"/>
      <c r="M86" s="27"/>
      <c r="N86" s="27"/>
      <c r="O86" s="27"/>
    </row>
    <row r="87" spans="1:15">
      <c r="A87" s="27"/>
      <c r="B87" s="27"/>
      <c r="C87" s="33"/>
      <c r="D87" s="33" t="s">
        <v>79</v>
      </c>
      <c r="E87" s="34">
        <f t="shared" si="0"/>
        <v>1</v>
      </c>
      <c r="F87" s="34">
        <f>D6+D21+D31+D38+D51+D61+D78</f>
        <v>0</v>
      </c>
      <c r="G87" s="34" t="str">
        <f>IF(F87&gt;16,"meget høj",IF(F87&gt;12,"høj",IF(F87&gt;8,"gennemsnit","lav")))</f>
        <v>lav</v>
      </c>
      <c r="H87" s="34">
        <f>IF(F87&gt;16,4,IF(F87&gt;12,3,IF(F87&gt;8,2,1)))</f>
        <v>1</v>
      </c>
      <c r="I87" s="34"/>
      <c r="J87" s="27"/>
      <c r="K87" s="27"/>
      <c r="L87" s="27"/>
      <c r="M87" s="27"/>
      <c r="N87" s="27"/>
      <c r="O87" s="27"/>
    </row>
    <row r="88" spans="1:15">
      <c r="A88" s="27"/>
      <c r="B88" s="27"/>
      <c r="C88" s="33"/>
      <c r="D88" s="33" t="s">
        <v>80</v>
      </c>
      <c r="E88" s="34">
        <f t="shared" si="0"/>
        <v>1</v>
      </c>
      <c r="F88" s="34">
        <f>D9+D23+D28+D43+D55+D63+D73</f>
        <v>0</v>
      </c>
      <c r="G88" s="34" t="str">
        <f>IF(F88&gt;9,"meget høj",IF(F88&gt;6,"høj",IF(F88&gt;3,"gennemsnit","lav")))</f>
        <v>lav</v>
      </c>
      <c r="H88" s="34">
        <f>IF(F88&gt;9,4,IF(F88&gt;6,3,IF(F88&gt;3,2,1)))</f>
        <v>1</v>
      </c>
      <c r="I88" s="34"/>
      <c r="J88" s="27"/>
      <c r="K88" s="27"/>
      <c r="L88" s="27"/>
      <c r="M88" s="27"/>
      <c r="N88" s="27"/>
      <c r="O88" s="27"/>
    </row>
    <row r="89" spans="1:15">
      <c r="A89" s="27"/>
      <c r="B89" s="27"/>
      <c r="C89" s="34"/>
      <c r="D89" s="34"/>
      <c r="E89" s="34"/>
      <c r="F89" s="34"/>
      <c r="G89" s="34"/>
      <c r="H89" s="34"/>
      <c r="I89" s="34"/>
      <c r="J89" s="27"/>
      <c r="K89" s="27"/>
      <c r="L89" s="27"/>
      <c r="M89" s="27"/>
      <c r="N89" s="27"/>
      <c r="O89" s="27"/>
    </row>
    <row r="90" spans="1:1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</row>
    <row r="91" spans="1:1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</row>
    <row r="92" spans="1:1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</row>
    <row r="93" spans="1:1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</row>
    <row r="94" spans="1:1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</row>
    <row r="95" spans="1:1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</row>
    <row r="96" spans="1:1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</row>
    <row r="97" spans="1:1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</row>
    <row r="98" spans="1:1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</row>
    <row r="99" spans="1:1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</row>
    <row r="100" spans="1:1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</row>
    <row r="101" spans="1:1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</row>
    <row r="102" spans="1:1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</row>
    <row r="103" spans="1:1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</row>
    <row r="104" spans="1:1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</row>
    <row r="105" spans="1:1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</row>
    <row r="106" spans="1:1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spans="1:1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</row>
    <row r="108" spans="1:1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</row>
    <row r="110" spans="1:1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</row>
    <row r="111" spans="1:1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</row>
    <row r="112" spans="1:1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</row>
    <row r="113" spans="1:1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</row>
    <row r="114" spans="1:1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</row>
    <row r="115" spans="1:1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</row>
    <row r="116" spans="1:1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</row>
    <row r="117" spans="1:1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</row>
    <row r="118" spans="1:1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</row>
    <row r="119" spans="1:1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</row>
    <row r="120" spans="1:1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</row>
    <row r="121" spans="1:1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</row>
    <row r="122" spans="1:1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</row>
    <row r="123" spans="1:1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</row>
    <row r="124" spans="1:1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</row>
    <row r="125" spans="1:1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</row>
    <row r="126" spans="1:1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</row>
    <row r="127" spans="1:1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</row>
    <row r="128" spans="1:1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</row>
    <row r="129" spans="1:1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</row>
    <row r="130" spans="1:1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</row>
    <row r="131" spans="1:1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</row>
    <row r="132" spans="1:1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</row>
    <row r="133" spans="1:1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</row>
    <row r="134" spans="1:1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</row>
    <row r="135" spans="1:1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</row>
    <row r="136" spans="1:1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</row>
    <row r="137" spans="1:1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</row>
    <row r="138" spans="1:1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</row>
    <row r="139" spans="1:1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</row>
    <row r="140" spans="1:1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</row>
    <row r="141" spans="1:1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</row>
    <row r="142" spans="1:1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</row>
    <row r="143" spans="1:1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</row>
    <row r="144" spans="1:1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</row>
    <row r="145" spans="1:1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</row>
    <row r="146" spans="1:1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</row>
    <row r="147" spans="1:1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</row>
    <row r="148" spans="1:1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</row>
    <row r="149" spans="1:1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</row>
    <row r="150" spans="1:1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</row>
    <row r="151" spans="1:1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</row>
    <row r="152" spans="1:1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</row>
    <row r="153" spans="1:1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</row>
    <row r="154" spans="1:1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</row>
    <row r="155" spans="1:1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</row>
    <row r="156" spans="1:1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</row>
    <row r="157" spans="1:1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</row>
    <row r="158" spans="1:1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</row>
    <row r="159" spans="1:1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</row>
    <row r="160" spans="1:1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</row>
    <row r="161" spans="1:1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</row>
    <row r="162" spans="1:1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</row>
    <row r="163" spans="1:1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</row>
    <row r="164" spans="1:1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</row>
    <row r="165" spans="1:1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</row>
    <row r="166" spans="1:1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</row>
    <row r="167" spans="1:1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</row>
    <row r="168" spans="1:15"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</row>
  </sheetData>
  <mergeCells count="7">
    <mergeCell ref="B59:D59"/>
    <mergeCell ref="B70:D70"/>
    <mergeCell ref="B4:D4"/>
    <mergeCell ref="B15:D15"/>
    <mergeCell ref="B26:D26"/>
    <mergeCell ref="B37:D37"/>
    <mergeCell ref="B48:D48"/>
  </mergeCells>
  <conditionalFormatting sqref="F75">
    <cfRule type="cellIs" dxfId="41" priority="1" operator="lessThan">
      <formula>10</formula>
    </cfRule>
  </conditionalFormatting>
  <conditionalFormatting sqref="F75">
    <cfRule type="cellIs" dxfId="40" priority="2" operator="greaterThan">
      <formula>10</formula>
    </cfRule>
  </conditionalFormatting>
  <conditionalFormatting sqref="F75">
    <cfRule type="cellIs" dxfId="39" priority="3" operator="equal">
      <formula>10</formula>
    </cfRule>
  </conditionalFormatting>
  <conditionalFormatting sqref="F53">
    <cfRule type="cellIs" dxfId="38" priority="4" operator="lessThan">
      <formula>10</formula>
    </cfRule>
  </conditionalFormatting>
  <conditionalFormatting sqref="F53">
    <cfRule type="cellIs" dxfId="37" priority="5" operator="greaterThan">
      <formula>10</formula>
    </cfRule>
  </conditionalFormatting>
  <conditionalFormatting sqref="F53">
    <cfRule type="cellIs" dxfId="36" priority="6" operator="equal">
      <formula>10</formula>
    </cfRule>
  </conditionalFormatting>
  <conditionalFormatting sqref="F42">
    <cfRule type="cellIs" dxfId="35" priority="7" operator="lessThan">
      <formula>10</formula>
    </cfRule>
  </conditionalFormatting>
  <conditionalFormatting sqref="F42">
    <cfRule type="cellIs" dxfId="34" priority="8" operator="greaterThan">
      <formula>10</formula>
    </cfRule>
  </conditionalFormatting>
  <conditionalFormatting sqref="F42">
    <cfRule type="cellIs" dxfId="33" priority="9" operator="equal">
      <formula>10</formula>
    </cfRule>
  </conditionalFormatting>
  <conditionalFormatting sqref="F31">
    <cfRule type="cellIs" dxfId="32" priority="10" operator="lessThan">
      <formula>10</formula>
    </cfRule>
  </conditionalFormatting>
  <conditionalFormatting sqref="F31">
    <cfRule type="cellIs" dxfId="31" priority="11" operator="greaterThan">
      <formula>10</formula>
    </cfRule>
  </conditionalFormatting>
  <conditionalFormatting sqref="F31">
    <cfRule type="cellIs" dxfId="30" priority="12" operator="equal">
      <formula>10</formula>
    </cfRule>
  </conditionalFormatting>
  <conditionalFormatting sqref="F20">
    <cfRule type="cellIs" dxfId="29" priority="13" operator="lessThan">
      <formula>10</formula>
    </cfRule>
  </conditionalFormatting>
  <conditionalFormatting sqref="F20">
    <cfRule type="cellIs" dxfId="28" priority="14" operator="greaterThan">
      <formula>10</formula>
    </cfRule>
  </conditionalFormatting>
  <conditionalFormatting sqref="F20">
    <cfRule type="cellIs" dxfId="27" priority="15" operator="equal">
      <formula>10</formula>
    </cfRule>
  </conditionalFormatting>
  <conditionalFormatting sqref="F9">
    <cfRule type="cellIs" dxfId="26" priority="16" operator="lessThan">
      <formula>10</formula>
    </cfRule>
  </conditionalFormatting>
  <conditionalFormatting sqref="F9">
    <cfRule type="cellIs" dxfId="25" priority="17" operator="greaterThan">
      <formula>10</formula>
    </cfRule>
  </conditionalFormatting>
  <conditionalFormatting sqref="F9">
    <cfRule type="cellIs" dxfId="24" priority="18" operator="equal">
      <formula>10</formula>
    </cfRule>
  </conditionalFormatting>
  <conditionalFormatting sqref="F64">
    <cfRule type="cellIs" dxfId="23" priority="19" operator="lessThan">
      <formula>10</formula>
    </cfRule>
  </conditionalFormatting>
  <conditionalFormatting sqref="F64">
    <cfRule type="cellIs" dxfId="22" priority="20" operator="greaterThan">
      <formula>10</formula>
    </cfRule>
  </conditionalFormatting>
  <conditionalFormatting sqref="F64">
    <cfRule type="cellIs" dxfId="21" priority="21" operator="equal">
      <formula>10</formula>
    </cfRule>
  </conditionalFormatting>
  <pageMargins left="0" right="0" top="0" bottom="0" header="0" footer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O124"/>
  <sheetViews>
    <sheetView workbookViewId="0"/>
  </sheetViews>
  <sheetFormatPr defaultColWidth="17.28515625" defaultRowHeight="15" customHeight="1"/>
  <cols>
    <col min="1" max="1" width="4.85546875" customWidth="1"/>
    <col min="2" max="2" width="8.7109375" customWidth="1"/>
    <col min="3" max="3" width="69.7109375" customWidth="1"/>
    <col min="4" max="4" width="8.7109375" customWidth="1"/>
    <col min="5" max="5" width="4.42578125" customWidth="1"/>
    <col min="6" max="6" width="41.7109375" customWidth="1"/>
    <col min="7" max="7" width="12.42578125" customWidth="1"/>
    <col min="8" max="8" width="6.42578125" customWidth="1"/>
    <col min="9" max="10" width="8.7109375" customWidth="1"/>
    <col min="11" max="11" width="21.140625" customWidth="1"/>
    <col min="12" max="15" width="8.7109375" customWidth="1"/>
  </cols>
  <sheetData>
    <row r="1" spans="1:15">
      <c r="A1" s="27"/>
      <c r="B1" s="27"/>
      <c r="C1" s="27"/>
      <c r="D1" s="27"/>
      <c r="E1" s="27"/>
      <c r="F1" s="27"/>
    </row>
    <row r="2" spans="1:15" ht="24.75" customHeight="1">
      <c r="A2" s="27"/>
      <c r="B2" s="27" t="s">
        <v>0</v>
      </c>
      <c r="C2" s="1"/>
      <c r="D2" s="27"/>
      <c r="E2" s="27"/>
      <c r="F2" s="27"/>
    </row>
    <row r="3" spans="1:15" ht="15.75" customHeight="1">
      <c r="A3" s="27"/>
      <c r="B3" s="27"/>
      <c r="C3" s="27"/>
      <c r="D3" s="27"/>
      <c r="E3" s="27"/>
      <c r="F3" s="28"/>
      <c r="G3" s="27"/>
      <c r="H3" s="27"/>
      <c r="I3" s="27"/>
      <c r="J3" s="27"/>
      <c r="K3" s="27"/>
      <c r="L3" s="27"/>
      <c r="M3" s="27"/>
      <c r="N3" s="27"/>
      <c r="O3" s="27"/>
    </row>
    <row r="4" spans="1:15" ht="30" customHeight="1">
      <c r="A4" s="27"/>
      <c r="B4" s="36" t="s">
        <v>1</v>
      </c>
      <c r="C4" s="37"/>
      <c r="D4" s="38"/>
      <c r="E4" s="2"/>
      <c r="F4" s="3"/>
      <c r="G4" s="27"/>
      <c r="H4" s="27"/>
      <c r="I4" s="27"/>
      <c r="J4" s="27"/>
      <c r="K4" s="27"/>
      <c r="L4" s="27"/>
      <c r="M4" s="27"/>
      <c r="N4" s="27"/>
      <c r="O4" s="27"/>
    </row>
    <row r="5" spans="1:15" ht="30" customHeight="1">
      <c r="A5" s="27"/>
      <c r="B5" s="4" t="s">
        <v>2</v>
      </c>
      <c r="C5" s="5" t="s">
        <v>3</v>
      </c>
      <c r="D5" s="6"/>
      <c r="E5" s="2"/>
      <c r="F5" s="28"/>
      <c r="G5" s="27"/>
      <c r="H5" s="27"/>
      <c r="I5" s="27"/>
      <c r="J5" s="27"/>
      <c r="K5" s="27"/>
      <c r="L5" s="27"/>
      <c r="M5" s="27"/>
      <c r="N5" s="27"/>
      <c r="O5" s="27"/>
    </row>
    <row r="6" spans="1:15" ht="30" customHeight="1">
      <c r="A6" s="27"/>
      <c r="B6" s="7" t="s">
        <v>4</v>
      </c>
      <c r="C6" s="8" t="s">
        <v>5</v>
      </c>
      <c r="D6" s="9"/>
      <c r="E6" s="2"/>
      <c r="F6" s="28"/>
      <c r="G6" s="27"/>
      <c r="H6" s="27"/>
      <c r="I6" s="27"/>
      <c r="J6" s="27"/>
      <c r="K6" s="27"/>
      <c r="L6" s="27"/>
      <c r="M6" s="27"/>
      <c r="N6" s="27"/>
      <c r="O6" s="27"/>
    </row>
    <row r="7" spans="1:15" ht="30" customHeight="1">
      <c r="A7" s="27"/>
      <c r="B7" s="10" t="s">
        <v>6</v>
      </c>
      <c r="C7" s="11" t="s">
        <v>7</v>
      </c>
      <c r="D7" s="12"/>
      <c r="E7" s="2"/>
      <c r="F7" s="28"/>
      <c r="G7" s="27"/>
      <c r="H7" s="27"/>
      <c r="I7" s="27"/>
      <c r="J7" s="27"/>
      <c r="K7" s="27"/>
      <c r="L7" s="27"/>
      <c r="M7" s="27"/>
      <c r="N7" s="27"/>
      <c r="O7" s="27"/>
    </row>
    <row r="8" spans="1:15" ht="30" customHeight="1">
      <c r="A8" s="27"/>
      <c r="B8" s="7" t="s">
        <v>8</v>
      </c>
      <c r="C8" s="8" t="s">
        <v>9</v>
      </c>
      <c r="D8" s="9"/>
      <c r="E8" s="2"/>
      <c r="F8" s="29" t="s">
        <v>10</v>
      </c>
      <c r="G8" s="27"/>
      <c r="H8" s="27"/>
      <c r="I8" s="27"/>
      <c r="J8" s="27"/>
      <c r="K8" s="27"/>
      <c r="L8" s="27"/>
      <c r="M8" s="27"/>
      <c r="N8" s="27"/>
      <c r="O8" s="27"/>
    </row>
    <row r="9" spans="1:15" ht="30" customHeight="1">
      <c r="A9" s="27"/>
      <c r="B9" s="10" t="s">
        <v>11</v>
      </c>
      <c r="C9" s="11" t="s">
        <v>12</v>
      </c>
      <c r="D9" s="12"/>
      <c r="E9" s="2"/>
      <c r="F9" s="30">
        <f>SUM(D5:D12)</f>
        <v>0</v>
      </c>
      <c r="G9" s="27"/>
      <c r="H9" s="27"/>
      <c r="I9" s="27"/>
      <c r="J9" s="27"/>
      <c r="K9" s="27"/>
      <c r="L9" s="27"/>
      <c r="M9" s="27"/>
      <c r="N9" s="27"/>
      <c r="O9" s="27"/>
    </row>
    <row r="10" spans="1:15" ht="30" customHeight="1">
      <c r="A10" s="27"/>
      <c r="B10" s="7" t="s">
        <v>13</v>
      </c>
      <c r="C10" s="8" t="s">
        <v>14</v>
      </c>
      <c r="D10" s="9"/>
      <c r="E10" s="2"/>
      <c r="F10" s="28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30" customHeight="1">
      <c r="A11" s="27"/>
      <c r="B11" s="10" t="s">
        <v>15</v>
      </c>
      <c r="C11" s="11" t="s">
        <v>16</v>
      </c>
      <c r="D11" s="12"/>
      <c r="E11" s="2"/>
      <c r="F11" s="28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30" customHeight="1">
      <c r="A12" s="27"/>
      <c r="B12" s="13" t="s">
        <v>17</v>
      </c>
      <c r="C12" s="14" t="s">
        <v>18</v>
      </c>
      <c r="D12" s="15"/>
      <c r="E12" s="2"/>
      <c r="F12" s="28"/>
      <c r="G12" s="27"/>
      <c r="H12" s="27"/>
      <c r="I12" s="27"/>
      <c r="J12" s="27"/>
      <c r="K12" s="27"/>
      <c r="L12" s="27"/>
      <c r="M12" s="27"/>
      <c r="N12" s="27"/>
      <c r="O12" s="27"/>
    </row>
    <row r="13" spans="1:15" ht="19.5" customHeight="1">
      <c r="A13" s="18"/>
      <c r="B13" s="16"/>
      <c r="C13" s="17"/>
      <c r="D13" s="18"/>
      <c r="E13" s="18"/>
      <c r="F13" s="19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9.5" customHeight="1">
      <c r="A14" s="27"/>
      <c r="B14" s="31"/>
      <c r="C14" s="32"/>
      <c r="D14" s="27"/>
      <c r="E14" s="27"/>
      <c r="F14" s="28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30" customHeight="1">
      <c r="A15" s="27"/>
      <c r="B15" s="39" t="s">
        <v>19</v>
      </c>
      <c r="C15" s="37"/>
      <c r="D15" s="38"/>
      <c r="E15" s="27"/>
      <c r="F15" s="28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30" customHeight="1">
      <c r="A16" s="27"/>
      <c r="B16" s="4" t="s">
        <v>2</v>
      </c>
      <c r="C16" s="20" t="s">
        <v>20</v>
      </c>
      <c r="D16" s="6"/>
      <c r="E16" s="27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30" customHeight="1">
      <c r="A17" s="27"/>
      <c r="B17" s="7" t="s">
        <v>4</v>
      </c>
      <c r="C17" s="21" t="s">
        <v>21</v>
      </c>
      <c r="D17" s="9"/>
      <c r="E17" s="27"/>
      <c r="F17" s="28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30" customHeight="1">
      <c r="A18" s="27"/>
      <c r="B18" s="10" t="s">
        <v>6</v>
      </c>
      <c r="C18" s="22" t="s">
        <v>22</v>
      </c>
      <c r="D18" s="12"/>
      <c r="E18" s="27"/>
      <c r="F18" s="28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30" customHeight="1">
      <c r="A19" s="27"/>
      <c r="B19" s="7" t="s">
        <v>8</v>
      </c>
      <c r="C19" s="21" t="s">
        <v>23</v>
      </c>
      <c r="D19" s="9"/>
      <c r="E19" s="27"/>
      <c r="F19" s="29" t="s">
        <v>10</v>
      </c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30" customHeight="1">
      <c r="A20" s="27"/>
      <c r="B20" s="10" t="s">
        <v>11</v>
      </c>
      <c r="C20" s="22" t="s">
        <v>24</v>
      </c>
      <c r="D20" s="12"/>
      <c r="E20" s="27"/>
      <c r="F20" s="30">
        <f>SUM(D16:D23)</f>
        <v>0</v>
      </c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30" customHeight="1">
      <c r="A21" s="27"/>
      <c r="B21" s="7" t="s">
        <v>13</v>
      </c>
      <c r="C21" s="21" t="s">
        <v>25</v>
      </c>
      <c r="D21" s="9"/>
      <c r="E21" s="27"/>
      <c r="F21" s="28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30" customHeight="1">
      <c r="A22" s="27"/>
      <c r="B22" s="10" t="s">
        <v>15</v>
      </c>
      <c r="C22" s="22" t="s">
        <v>26</v>
      </c>
      <c r="D22" s="12"/>
      <c r="E22" s="27"/>
      <c r="F22" s="28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30" customHeight="1">
      <c r="A23" s="27"/>
      <c r="B23" s="13" t="s">
        <v>17</v>
      </c>
      <c r="C23" s="23" t="s">
        <v>27</v>
      </c>
      <c r="D23" s="15"/>
      <c r="E23" s="27"/>
      <c r="F23" s="28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9.5" customHeight="1">
      <c r="A24" s="18"/>
      <c r="B24" s="16"/>
      <c r="C24" s="24"/>
      <c r="D24" s="25"/>
      <c r="E24" s="18"/>
      <c r="F24" s="19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9.5" customHeight="1">
      <c r="A25" s="27"/>
      <c r="B25" s="27"/>
      <c r="C25" s="27"/>
      <c r="D25" s="27"/>
      <c r="E25" s="27"/>
      <c r="F25" s="28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30" customHeight="1">
      <c r="A26" s="27"/>
      <c r="B26" s="36" t="s">
        <v>28</v>
      </c>
      <c r="C26" s="37"/>
      <c r="D26" s="38"/>
      <c r="E26" s="27"/>
      <c r="F26" s="28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30" customHeight="1">
      <c r="A27" s="27"/>
      <c r="B27" s="4" t="s">
        <v>2</v>
      </c>
      <c r="C27" s="5" t="s">
        <v>29</v>
      </c>
      <c r="D27" s="6"/>
      <c r="E27" s="27"/>
      <c r="F27" s="28"/>
      <c r="G27" s="27"/>
      <c r="H27" s="27"/>
      <c r="I27" s="27"/>
      <c r="J27" s="27"/>
      <c r="K27" s="27"/>
      <c r="L27" s="27"/>
      <c r="M27" s="27"/>
      <c r="N27" s="27"/>
      <c r="O27" s="27"/>
    </row>
    <row r="28" spans="1:15" ht="30" customHeight="1">
      <c r="A28" s="27"/>
      <c r="B28" s="7" t="s">
        <v>4</v>
      </c>
      <c r="C28" s="8" t="s">
        <v>30</v>
      </c>
      <c r="D28" s="9"/>
      <c r="E28" s="27"/>
      <c r="F28" s="28"/>
      <c r="G28" s="27"/>
      <c r="H28" s="27"/>
      <c r="I28" s="27"/>
      <c r="J28" s="27"/>
      <c r="K28" s="27"/>
      <c r="L28" s="27"/>
      <c r="M28" s="27"/>
      <c r="N28" s="27"/>
      <c r="O28" s="27"/>
    </row>
    <row r="29" spans="1:15" ht="30" customHeight="1">
      <c r="A29" s="27"/>
      <c r="B29" s="10" t="s">
        <v>6</v>
      </c>
      <c r="C29" s="11" t="s">
        <v>31</v>
      </c>
      <c r="D29" s="12"/>
      <c r="E29" s="27"/>
      <c r="F29" s="28"/>
      <c r="G29" s="27"/>
      <c r="H29" s="27"/>
      <c r="I29" s="27"/>
      <c r="J29" s="27"/>
      <c r="K29" s="27"/>
      <c r="L29" s="27"/>
      <c r="M29" s="27"/>
      <c r="N29" s="27"/>
      <c r="O29" s="27"/>
    </row>
    <row r="30" spans="1:15" ht="30" customHeight="1">
      <c r="A30" s="27"/>
      <c r="B30" s="7" t="s">
        <v>8</v>
      </c>
      <c r="C30" s="8" t="s">
        <v>32</v>
      </c>
      <c r="D30" s="9"/>
      <c r="E30" s="27"/>
      <c r="F30" s="29" t="s">
        <v>10</v>
      </c>
      <c r="G30" s="27"/>
      <c r="H30" s="27"/>
      <c r="I30" s="27"/>
      <c r="J30" s="27"/>
      <c r="K30" s="27"/>
      <c r="L30" s="27"/>
      <c r="M30" s="27"/>
      <c r="N30" s="27"/>
      <c r="O30" s="27"/>
    </row>
    <row r="31" spans="1:15" ht="30" customHeight="1">
      <c r="A31" s="27"/>
      <c r="B31" s="10" t="s">
        <v>11</v>
      </c>
      <c r="C31" s="11" t="s">
        <v>33</v>
      </c>
      <c r="D31" s="12"/>
      <c r="E31" s="27"/>
      <c r="F31" s="30">
        <f>SUM(D27:D34)</f>
        <v>0</v>
      </c>
      <c r="G31" s="27"/>
      <c r="H31" s="27"/>
      <c r="I31" s="27"/>
      <c r="J31" s="27"/>
      <c r="K31" s="27"/>
      <c r="L31" s="27"/>
      <c r="M31" s="27"/>
      <c r="N31" s="27"/>
      <c r="O31" s="27"/>
    </row>
    <row r="32" spans="1:15" ht="30" customHeight="1">
      <c r="A32" s="27"/>
      <c r="B32" s="7" t="s">
        <v>13</v>
      </c>
      <c r="C32" s="8" t="s">
        <v>34</v>
      </c>
      <c r="D32" s="9"/>
      <c r="E32" s="27"/>
      <c r="F32" s="28"/>
      <c r="G32" s="27"/>
      <c r="H32" s="27"/>
      <c r="I32" s="27"/>
      <c r="J32" s="27"/>
      <c r="K32" s="27"/>
      <c r="L32" s="27"/>
      <c r="M32" s="27"/>
      <c r="N32" s="27"/>
      <c r="O32" s="27"/>
    </row>
    <row r="33" spans="1:15" ht="30" customHeight="1">
      <c r="A33" s="27"/>
      <c r="B33" s="10" t="s">
        <v>15</v>
      </c>
      <c r="C33" s="11" t="s">
        <v>35</v>
      </c>
      <c r="D33" s="12"/>
      <c r="E33" s="27"/>
      <c r="F33" s="28"/>
      <c r="G33" s="27"/>
      <c r="H33" s="27"/>
      <c r="I33" s="27"/>
      <c r="J33" s="27"/>
      <c r="K33" s="27"/>
      <c r="L33" s="27"/>
      <c r="M33" s="27"/>
      <c r="N33" s="27"/>
      <c r="O33" s="27"/>
    </row>
    <row r="34" spans="1:15" ht="30" customHeight="1">
      <c r="A34" s="27"/>
      <c r="B34" s="13" t="s">
        <v>17</v>
      </c>
      <c r="C34" s="14" t="s">
        <v>36</v>
      </c>
      <c r="D34" s="15"/>
      <c r="E34" s="27"/>
      <c r="F34" s="28"/>
      <c r="G34" s="27"/>
      <c r="H34" s="27"/>
      <c r="I34" s="27"/>
      <c r="J34" s="27"/>
      <c r="K34" s="27"/>
      <c r="L34" s="27"/>
      <c r="M34" s="27"/>
      <c r="N34" s="27"/>
      <c r="O34" s="27"/>
    </row>
    <row r="35" spans="1:15" ht="19.5" customHeight="1">
      <c r="A35" s="18"/>
      <c r="B35" s="16"/>
      <c r="C35" s="17"/>
      <c r="D35" s="18"/>
      <c r="E35" s="18"/>
      <c r="F35" s="19"/>
      <c r="G35" s="27"/>
      <c r="H35" s="27"/>
      <c r="I35" s="27"/>
      <c r="J35" s="27"/>
      <c r="K35" s="27"/>
      <c r="L35" s="27"/>
      <c r="M35" s="27"/>
      <c r="N35" s="27"/>
      <c r="O35" s="27"/>
    </row>
    <row r="36" spans="1:15" ht="19.5" customHeight="1">
      <c r="A36" s="27"/>
      <c r="B36" s="27"/>
      <c r="C36" s="27"/>
      <c r="D36" s="27"/>
      <c r="E36" s="27"/>
      <c r="F36" s="28"/>
      <c r="G36" s="27"/>
      <c r="H36" s="27"/>
      <c r="I36" s="27"/>
      <c r="J36" s="27"/>
      <c r="K36" s="27"/>
      <c r="L36" s="27"/>
      <c r="M36" s="27"/>
      <c r="N36" s="27"/>
      <c r="O36" s="27"/>
    </row>
    <row r="37" spans="1:15" ht="30" customHeight="1">
      <c r="A37" s="27"/>
      <c r="B37" s="36" t="s">
        <v>37</v>
      </c>
      <c r="C37" s="37"/>
      <c r="D37" s="38"/>
      <c r="E37" s="27"/>
      <c r="F37" s="28"/>
      <c r="G37" s="27"/>
      <c r="H37" s="27"/>
      <c r="I37" s="27"/>
      <c r="J37" s="27"/>
      <c r="K37" s="27"/>
      <c r="L37" s="27"/>
      <c r="M37" s="27"/>
      <c r="N37" s="27"/>
      <c r="O37" s="27"/>
    </row>
    <row r="38" spans="1:15" ht="30" customHeight="1">
      <c r="A38" s="27"/>
      <c r="B38" s="4" t="s">
        <v>2</v>
      </c>
      <c r="C38" s="5" t="s">
        <v>38</v>
      </c>
      <c r="D38" s="6"/>
      <c r="E38" s="27"/>
      <c r="F38" s="28"/>
      <c r="G38" s="27"/>
      <c r="H38" s="27"/>
      <c r="I38" s="27"/>
      <c r="J38" s="27"/>
      <c r="K38" s="27"/>
      <c r="L38" s="27"/>
      <c r="M38" s="27"/>
      <c r="N38" s="27"/>
      <c r="O38" s="27"/>
    </row>
    <row r="39" spans="1:15" ht="30" customHeight="1">
      <c r="A39" s="27"/>
      <c r="B39" s="7" t="s">
        <v>4</v>
      </c>
      <c r="C39" s="8" t="s">
        <v>39</v>
      </c>
      <c r="D39" s="9"/>
      <c r="E39" s="27"/>
      <c r="F39" s="28"/>
      <c r="G39" s="27"/>
      <c r="H39" s="27"/>
      <c r="I39" s="27"/>
      <c r="J39" s="27"/>
      <c r="K39" s="27"/>
      <c r="L39" s="27"/>
      <c r="M39" s="27"/>
      <c r="N39" s="27"/>
      <c r="O39" s="27"/>
    </row>
    <row r="40" spans="1:15" ht="30" customHeight="1">
      <c r="A40" s="27"/>
      <c r="B40" s="10" t="s">
        <v>6</v>
      </c>
      <c r="C40" s="11" t="s">
        <v>40</v>
      </c>
      <c r="D40" s="12"/>
      <c r="E40" s="27"/>
      <c r="F40" s="28"/>
      <c r="G40" s="27"/>
      <c r="H40" s="27"/>
      <c r="I40" s="27"/>
      <c r="J40" s="27"/>
      <c r="K40" s="27"/>
      <c r="L40" s="27"/>
      <c r="M40" s="27"/>
      <c r="N40" s="27"/>
      <c r="O40" s="27"/>
    </row>
    <row r="41" spans="1:15" ht="30" customHeight="1">
      <c r="A41" s="27"/>
      <c r="B41" s="7" t="s">
        <v>8</v>
      </c>
      <c r="C41" s="8" t="s">
        <v>41</v>
      </c>
      <c r="D41" s="9"/>
      <c r="E41" s="27"/>
      <c r="F41" s="29" t="s">
        <v>10</v>
      </c>
      <c r="G41" s="27"/>
      <c r="H41" s="27"/>
      <c r="I41" s="27"/>
      <c r="J41" s="27"/>
      <c r="K41" s="27"/>
      <c r="L41" s="27"/>
      <c r="M41" s="27"/>
      <c r="N41" s="27"/>
      <c r="O41" s="27"/>
    </row>
    <row r="42" spans="1:15" ht="30" customHeight="1">
      <c r="A42" s="27"/>
      <c r="B42" s="10" t="s">
        <v>11</v>
      </c>
      <c r="C42" s="11" t="s">
        <v>42</v>
      </c>
      <c r="D42" s="12"/>
      <c r="E42" s="27"/>
      <c r="F42" s="30">
        <f>SUM(D38:D45)</f>
        <v>0</v>
      </c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30" customHeight="1">
      <c r="A43" s="27"/>
      <c r="B43" s="7" t="s">
        <v>13</v>
      </c>
      <c r="C43" s="8" t="s">
        <v>43</v>
      </c>
      <c r="D43" s="9"/>
      <c r="E43" s="27"/>
      <c r="F43" s="28"/>
      <c r="G43" s="27"/>
      <c r="H43" s="27"/>
      <c r="I43" s="27"/>
      <c r="J43" s="27"/>
      <c r="K43" s="27"/>
      <c r="L43" s="27"/>
      <c r="M43" s="27"/>
      <c r="N43" s="27"/>
      <c r="O43" s="27"/>
    </row>
    <row r="44" spans="1:15" ht="30" customHeight="1">
      <c r="A44" s="27"/>
      <c r="B44" s="10" t="s">
        <v>15</v>
      </c>
      <c r="C44" s="11" t="s">
        <v>44</v>
      </c>
      <c r="D44" s="12"/>
      <c r="E44" s="27"/>
      <c r="F44" s="28"/>
      <c r="G44" s="27"/>
      <c r="H44" s="27"/>
      <c r="I44" s="27"/>
      <c r="J44" s="27"/>
      <c r="K44" s="27"/>
      <c r="L44" s="27"/>
      <c r="M44" s="27"/>
      <c r="N44" s="27"/>
      <c r="O44" s="27"/>
    </row>
    <row r="45" spans="1:15" ht="30" customHeight="1">
      <c r="A45" s="27"/>
      <c r="B45" s="13" t="s">
        <v>17</v>
      </c>
      <c r="C45" s="14" t="s">
        <v>45</v>
      </c>
      <c r="D45" s="15"/>
      <c r="E45" s="27"/>
      <c r="F45" s="28"/>
      <c r="G45" s="27"/>
      <c r="H45" s="27"/>
      <c r="I45" s="27"/>
      <c r="J45" s="27"/>
      <c r="K45" s="27"/>
      <c r="L45" s="27"/>
      <c r="M45" s="27"/>
      <c r="N45" s="27"/>
      <c r="O45" s="27"/>
    </row>
    <row r="46" spans="1:15" ht="19.5" customHeight="1">
      <c r="A46" s="18"/>
      <c r="B46" s="16"/>
      <c r="C46" s="17"/>
      <c r="D46" s="18"/>
      <c r="E46" s="18"/>
      <c r="F46" s="19"/>
      <c r="G46" s="27"/>
      <c r="H46" s="27"/>
      <c r="I46" s="27"/>
      <c r="J46" s="27"/>
      <c r="K46" s="27"/>
      <c r="L46" s="27"/>
      <c r="M46" s="27"/>
      <c r="N46" s="27"/>
      <c r="O46" s="27"/>
    </row>
    <row r="47" spans="1:15" ht="19.5" customHeight="1">
      <c r="A47" s="27"/>
      <c r="B47" s="27"/>
      <c r="C47" s="27"/>
      <c r="D47" s="27"/>
      <c r="E47" s="27"/>
      <c r="F47" s="28"/>
      <c r="G47" s="27"/>
      <c r="H47" s="27"/>
      <c r="I47" s="27"/>
      <c r="J47" s="27"/>
      <c r="K47" s="27"/>
      <c r="L47" s="27"/>
      <c r="M47" s="27"/>
      <c r="N47" s="27"/>
      <c r="O47" s="27"/>
    </row>
    <row r="48" spans="1:15" ht="30" customHeight="1">
      <c r="A48" s="27"/>
      <c r="B48" s="36" t="s">
        <v>46</v>
      </c>
      <c r="C48" s="37"/>
      <c r="D48" s="38"/>
      <c r="E48" s="27"/>
      <c r="F48" s="28"/>
      <c r="G48" s="27"/>
      <c r="H48" s="27"/>
      <c r="I48" s="27"/>
      <c r="J48" s="27"/>
      <c r="K48" s="27"/>
      <c r="L48" s="27"/>
      <c r="M48" s="27"/>
      <c r="N48" s="27"/>
      <c r="O48" s="27"/>
    </row>
    <row r="49" spans="1:15" ht="30" customHeight="1">
      <c r="A49" s="27"/>
      <c r="B49" s="4" t="s">
        <v>2</v>
      </c>
      <c r="C49" s="5" t="s">
        <v>47</v>
      </c>
      <c r="D49" s="6"/>
      <c r="E49" s="27"/>
      <c r="F49" s="28"/>
      <c r="G49" s="27"/>
      <c r="H49" s="27"/>
      <c r="I49" s="27"/>
      <c r="J49" s="27"/>
      <c r="K49" s="27"/>
      <c r="L49" s="27"/>
      <c r="M49" s="27"/>
      <c r="N49" s="27"/>
      <c r="O49" s="27"/>
    </row>
    <row r="50" spans="1:15" ht="30" customHeight="1">
      <c r="A50" s="27"/>
      <c r="B50" s="7" t="s">
        <v>4</v>
      </c>
      <c r="C50" s="8" t="s">
        <v>48</v>
      </c>
      <c r="D50" s="9"/>
      <c r="E50" s="27"/>
      <c r="F50" s="28"/>
      <c r="G50" s="27"/>
      <c r="H50" s="27"/>
      <c r="I50" s="27"/>
      <c r="J50" s="27"/>
      <c r="K50" s="27"/>
      <c r="L50" s="27"/>
      <c r="M50" s="27"/>
      <c r="N50" s="27"/>
      <c r="O50" s="27"/>
    </row>
    <row r="51" spans="1:15" ht="30" customHeight="1">
      <c r="A51" s="27"/>
      <c r="B51" s="10" t="s">
        <v>6</v>
      </c>
      <c r="C51" s="11" t="s">
        <v>49</v>
      </c>
      <c r="D51" s="12"/>
      <c r="E51" s="27"/>
      <c r="F51" s="28"/>
      <c r="G51" s="27"/>
      <c r="H51" s="27"/>
      <c r="I51" s="27"/>
      <c r="J51" s="27"/>
      <c r="K51" s="27"/>
      <c r="L51" s="27"/>
      <c r="M51" s="27"/>
      <c r="N51" s="27"/>
      <c r="O51" s="27"/>
    </row>
    <row r="52" spans="1:15" ht="30" customHeight="1">
      <c r="A52" s="27"/>
      <c r="B52" s="7" t="s">
        <v>8</v>
      </c>
      <c r="C52" s="8" t="s">
        <v>50</v>
      </c>
      <c r="D52" s="9"/>
      <c r="E52" s="27"/>
      <c r="F52" s="29" t="s">
        <v>10</v>
      </c>
      <c r="G52" s="27"/>
      <c r="H52" s="27"/>
      <c r="I52" s="27"/>
      <c r="J52" s="27"/>
      <c r="K52" s="27"/>
      <c r="L52" s="27"/>
      <c r="M52" s="27"/>
      <c r="N52" s="27"/>
      <c r="O52" s="27"/>
    </row>
    <row r="53" spans="1:15" ht="30" customHeight="1">
      <c r="A53" s="27"/>
      <c r="B53" s="10" t="s">
        <v>11</v>
      </c>
      <c r="C53" s="11" t="s">
        <v>51</v>
      </c>
      <c r="D53" s="12"/>
      <c r="E53" s="27"/>
      <c r="F53" s="30">
        <f>SUM(D49:D56)</f>
        <v>0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ht="30" customHeight="1">
      <c r="A54" s="27"/>
      <c r="B54" s="7" t="s">
        <v>13</v>
      </c>
      <c r="C54" s="8" t="s">
        <v>52</v>
      </c>
      <c r="D54" s="9"/>
      <c r="E54" s="27"/>
      <c r="F54" s="28"/>
      <c r="G54" s="27"/>
      <c r="H54" s="27"/>
      <c r="I54" s="27"/>
      <c r="J54" s="27"/>
      <c r="K54" s="27"/>
      <c r="L54" s="27"/>
      <c r="M54" s="27"/>
      <c r="N54" s="27"/>
      <c r="O54" s="27"/>
    </row>
    <row r="55" spans="1:15" ht="30" customHeight="1">
      <c r="A55" s="27"/>
      <c r="B55" s="10" t="s">
        <v>15</v>
      </c>
      <c r="C55" s="11" t="s">
        <v>53</v>
      </c>
      <c r="D55" s="12"/>
      <c r="E55" s="27"/>
      <c r="F55" s="28"/>
      <c r="G55" s="27"/>
      <c r="H55" s="27"/>
      <c r="I55" s="27"/>
      <c r="J55" s="27"/>
      <c r="K55" s="27"/>
      <c r="L55" s="27"/>
      <c r="M55" s="27"/>
      <c r="N55" s="27"/>
      <c r="O55" s="27"/>
    </row>
    <row r="56" spans="1:15" ht="30" customHeight="1">
      <c r="A56" s="27"/>
      <c r="B56" s="13" t="s">
        <v>17</v>
      </c>
      <c r="C56" s="14" t="s">
        <v>54</v>
      </c>
      <c r="D56" s="15"/>
      <c r="E56" s="27"/>
      <c r="F56" s="28"/>
      <c r="G56" s="27"/>
      <c r="H56" s="27"/>
      <c r="I56" s="27"/>
      <c r="J56" s="27"/>
      <c r="K56" s="27"/>
      <c r="L56" s="27"/>
      <c r="M56" s="27"/>
      <c r="N56" s="27"/>
      <c r="O56" s="27"/>
    </row>
    <row r="57" spans="1:15" ht="19.5" customHeight="1">
      <c r="A57" s="18"/>
      <c r="B57" s="16"/>
      <c r="C57" s="17"/>
      <c r="D57" s="18"/>
      <c r="E57" s="18"/>
      <c r="F57" s="19"/>
      <c r="G57" s="27"/>
      <c r="H57" s="27"/>
      <c r="I57" s="27"/>
      <c r="J57" s="27"/>
      <c r="K57" s="27"/>
      <c r="L57" s="27"/>
      <c r="M57" s="27"/>
      <c r="N57" s="27"/>
      <c r="O57" s="27"/>
    </row>
    <row r="58" spans="1:15" ht="19.5" customHeight="1">
      <c r="A58" s="27"/>
      <c r="B58" s="27"/>
      <c r="C58" s="27"/>
      <c r="D58" s="27"/>
      <c r="E58" s="27"/>
      <c r="F58" s="28"/>
      <c r="G58" s="27"/>
      <c r="H58" s="27"/>
      <c r="I58" s="27"/>
      <c r="J58" s="27"/>
      <c r="K58" s="27"/>
      <c r="L58" s="27"/>
      <c r="M58" s="27"/>
      <c r="N58" s="27"/>
      <c r="O58" s="27"/>
    </row>
    <row r="59" spans="1:15" ht="30" customHeight="1">
      <c r="A59" s="27"/>
      <c r="B59" s="36" t="s">
        <v>55</v>
      </c>
      <c r="C59" s="37"/>
      <c r="D59" s="38"/>
      <c r="E59" s="27"/>
      <c r="F59" s="28"/>
      <c r="G59" s="27"/>
      <c r="H59" s="27"/>
      <c r="I59" s="27"/>
      <c r="J59" s="27"/>
      <c r="K59" s="27"/>
      <c r="L59" s="27"/>
      <c r="M59" s="27"/>
      <c r="N59" s="27"/>
      <c r="O59" s="27"/>
    </row>
    <row r="60" spans="1:15" ht="30" customHeight="1">
      <c r="A60" s="27"/>
      <c r="B60" s="4" t="s">
        <v>2</v>
      </c>
      <c r="C60" s="5" t="s">
        <v>56</v>
      </c>
      <c r="D60" s="6"/>
      <c r="E60" s="27"/>
      <c r="F60" s="28"/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30" customHeight="1">
      <c r="A61" s="27"/>
      <c r="B61" s="7" t="s">
        <v>4</v>
      </c>
      <c r="C61" s="8" t="s">
        <v>57</v>
      </c>
      <c r="D61" s="9"/>
      <c r="E61" s="27"/>
      <c r="F61" s="28"/>
      <c r="G61" s="27"/>
      <c r="H61" s="27"/>
      <c r="I61" s="27"/>
      <c r="J61" s="27"/>
      <c r="K61" s="27"/>
      <c r="L61" s="27"/>
      <c r="M61" s="27"/>
      <c r="N61" s="27"/>
      <c r="O61" s="27"/>
    </row>
    <row r="62" spans="1:15" ht="30" customHeight="1">
      <c r="A62" s="27"/>
      <c r="B62" s="10" t="s">
        <v>6</v>
      </c>
      <c r="C62" s="11" t="s">
        <v>58</v>
      </c>
      <c r="D62" s="12"/>
      <c r="E62" s="27"/>
      <c r="F62" s="28"/>
      <c r="G62" s="27"/>
      <c r="H62" s="27"/>
      <c r="I62" s="27"/>
      <c r="J62" s="27"/>
      <c r="K62" s="27"/>
      <c r="L62" s="27"/>
      <c r="M62" s="27"/>
      <c r="N62" s="27"/>
      <c r="O62" s="27"/>
    </row>
    <row r="63" spans="1:15" ht="30" customHeight="1">
      <c r="A63" s="27"/>
      <c r="B63" s="7" t="s">
        <v>8</v>
      </c>
      <c r="C63" s="8" t="s">
        <v>59</v>
      </c>
      <c r="D63" s="9"/>
      <c r="E63" s="27"/>
      <c r="F63" s="29" t="s">
        <v>10</v>
      </c>
      <c r="G63" s="27"/>
      <c r="H63" s="27"/>
      <c r="I63" s="27"/>
      <c r="J63" s="27"/>
      <c r="K63" s="27"/>
      <c r="L63" s="27"/>
      <c r="M63" s="27"/>
      <c r="N63" s="27"/>
      <c r="O63" s="27"/>
    </row>
    <row r="64" spans="1:15" ht="30" customHeight="1">
      <c r="A64" s="27"/>
      <c r="B64" s="10" t="s">
        <v>11</v>
      </c>
      <c r="C64" s="11" t="s">
        <v>60</v>
      </c>
      <c r="D64" s="12"/>
      <c r="E64" s="27"/>
      <c r="F64" s="30">
        <f>SUM(D60:D67)</f>
        <v>0</v>
      </c>
      <c r="G64" s="27"/>
      <c r="H64" s="27"/>
      <c r="I64" s="27"/>
      <c r="J64" s="27"/>
      <c r="K64" s="27"/>
      <c r="L64" s="27"/>
      <c r="M64" s="27"/>
      <c r="N64" s="27"/>
      <c r="O64" s="27"/>
    </row>
    <row r="65" spans="1:15" ht="30" customHeight="1">
      <c r="A65" s="27"/>
      <c r="B65" s="7" t="s">
        <v>13</v>
      </c>
      <c r="C65" s="8" t="s">
        <v>61</v>
      </c>
      <c r="D65" s="9"/>
      <c r="E65" s="27"/>
      <c r="F65" s="28"/>
      <c r="G65" s="27"/>
      <c r="H65" s="27"/>
      <c r="I65" s="27"/>
      <c r="J65" s="27"/>
      <c r="K65" s="27"/>
      <c r="L65" s="27"/>
      <c r="M65" s="27"/>
      <c r="N65" s="27"/>
      <c r="O65" s="27"/>
    </row>
    <row r="66" spans="1:15" ht="30" customHeight="1">
      <c r="A66" s="27"/>
      <c r="B66" s="10" t="s">
        <v>15</v>
      </c>
      <c r="C66" s="11" t="s">
        <v>62</v>
      </c>
      <c r="D66" s="12"/>
      <c r="E66" s="27"/>
      <c r="F66" s="28"/>
      <c r="G66" s="27"/>
      <c r="H66" s="27"/>
      <c r="I66" s="27"/>
      <c r="J66" s="27"/>
      <c r="K66" s="27"/>
      <c r="L66" s="27"/>
      <c r="M66" s="27"/>
      <c r="N66" s="27"/>
      <c r="O66" s="27"/>
    </row>
    <row r="67" spans="1:15" ht="30" customHeight="1">
      <c r="A67" s="27"/>
      <c r="B67" s="13" t="s">
        <v>17</v>
      </c>
      <c r="C67" s="14" t="s">
        <v>63</v>
      </c>
      <c r="D67" s="15"/>
      <c r="E67" s="27"/>
      <c r="F67" s="28"/>
      <c r="G67" s="27"/>
      <c r="H67" s="27"/>
      <c r="I67" s="27"/>
      <c r="J67" s="27"/>
      <c r="K67" s="27"/>
      <c r="L67" s="27"/>
      <c r="M67" s="27"/>
      <c r="N67" s="27"/>
      <c r="O67" s="27"/>
    </row>
    <row r="68" spans="1:15" ht="19.5" customHeight="1">
      <c r="A68" s="18"/>
      <c r="B68" s="16"/>
      <c r="C68" s="17"/>
      <c r="D68" s="18"/>
      <c r="E68" s="18"/>
      <c r="F68" s="19"/>
      <c r="G68" s="27"/>
      <c r="H68" s="27"/>
      <c r="I68" s="27"/>
      <c r="J68" s="27"/>
      <c r="K68" s="27"/>
      <c r="L68" s="27"/>
      <c r="M68" s="27"/>
      <c r="N68" s="27"/>
      <c r="O68" s="27"/>
    </row>
    <row r="69" spans="1:15" ht="19.5" customHeight="1">
      <c r="A69" s="27"/>
      <c r="B69" s="27"/>
      <c r="C69" s="27"/>
      <c r="D69" s="27"/>
      <c r="E69" s="27"/>
      <c r="F69" s="28"/>
      <c r="G69" s="27"/>
      <c r="H69" s="27"/>
      <c r="I69" s="27"/>
      <c r="J69" s="27"/>
      <c r="K69" s="27"/>
      <c r="L69" s="27"/>
      <c r="M69" s="27"/>
      <c r="N69" s="27"/>
      <c r="O69" s="27"/>
    </row>
    <row r="70" spans="1:15" ht="30" customHeight="1">
      <c r="A70" s="27"/>
      <c r="B70" s="36" t="s">
        <v>64</v>
      </c>
      <c r="C70" s="37"/>
      <c r="D70" s="38"/>
      <c r="E70" s="27"/>
      <c r="F70" s="28"/>
      <c r="G70" s="27"/>
      <c r="H70" s="27"/>
      <c r="I70" s="27"/>
      <c r="J70" s="27"/>
      <c r="K70" s="27"/>
      <c r="L70" s="27"/>
      <c r="M70" s="27"/>
      <c r="N70" s="27"/>
      <c r="O70" s="27"/>
    </row>
    <row r="71" spans="1:15" ht="30" customHeight="1">
      <c r="A71" s="27"/>
      <c r="B71" s="4" t="s">
        <v>2</v>
      </c>
      <c r="C71" s="5" t="s">
        <v>65</v>
      </c>
      <c r="D71" s="6"/>
      <c r="E71" s="27"/>
      <c r="F71" s="28"/>
      <c r="G71" s="27"/>
      <c r="H71" s="27"/>
      <c r="I71" s="27"/>
      <c r="J71" s="27"/>
      <c r="K71" s="27"/>
      <c r="L71" s="27"/>
      <c r="M71" s="27"/>
      <c r="N71" s="27"/>
      <c r="O71" s="27"/>
    </row>
    <row r="72" spans="1:15" ht="30" customHeight="1">
      <c r="A72" s="27"/>
      <c r="B72" s="7" t="s">
        <v>4</v>
      </c>
      <c r="C72" s="8" t="s">
        <v>66</v>
      </c>
      <c r="D72" s="9"/>
      <c r="E72" s="27"/>
      <c r="F72" s="28"/>
      <c r="G72" s="27"/>
      <c r="H72" s="27"/>
      <c r="I72" s="27"/>
      <c r="J72" s="27"/>
      <c r="K72" s="27"/>
      <c r="L72" s="27"/>
      <c r="M72" s="27"/>
      <c r="N72" s="27"/>
      <c r="O72" s="27"/>
    </row>
    <row r="73" spans="1:15" ht="30" customHeight="1">
      <c r="A73" s="27"/>
      <c r="B73" s="10" t="s">
        <v>6</v>
      </c>
      <c r="C73" s="11" t="s">
        <v>67</v>
      </c>
      <c r="D73" s="12"/>
      <c r="E73" s="27"/>
      <c r="F73" s="28"/>
      <c r="G73" s="27"/>
      <c r="H73" s="27"/>
      <c r="I73" s="27"/>
      <c r="J73" s="27"/>
      <c r="K73" s="27"/>
      <c r="L73" s="27"/>
      <c r="M73" s="27"/>
      <c r="N73" s="27"/>
      <c r="O73" s="27"/>
    </row>
    <row r="74" spans="1:15" ht="30" customHeight="1">
      <c r="A74" s="27"/>
      <c r="B74" s="7" t="s">
        <v>8</v>
      </c>
      <c r="C74" s="8" t="s">
        <v>68</v>
      </c>
      <c r="D74" s="9"/>
      <c r="E74" s="27"/>
      <c r="F74" s="29" t="s">
        <v>10</v>
      </c>
      <c r="G74" s="27"/>
      <c r="H74" s="27"/>
      <c r="I74" s="27"/>
      <c r="J74" s="27"/>
      <c r="K74" s="27"/>
      <c r="L74" s="27"/>
      <c r="M74" s="27"/>
      <c r="N74" s="27"/>
      <c r="O74" s="27"/>
    </row>
    <row r="75" spans="1:15" ht="30" customHeight="1">
      <c r="A75" s="27"/>
      <c r="B75" s="10" t="s">
        <v>11</v>
      </c>
      <c r="C75" s="11" t="s">
        <v>69</v>
      </c>
      <c r="D75" s="12"/>
      <c r="E75" s="27"/>
      <c r="F75" s="30">
        <f>SUM(D71:D78)</f>
        <v>0</v>
      </c>
      <c r="G75" s="27"/>
      <c r="H75" s="27"/>
      <c r="I75" s="27"/>
      <c r="J75" s="27"/>
      <c r="K75" s="27"/>
      <c r="L75" s="27"/>
      <c r="M75" s="27"/>
      <c r="N75" s="27"/>
      <c r="O75" s="27"/>
    </row>
    <row r="76" spans="1:15" ht="30" customHeight="1">
      <c r="A76" s="27"/>
      <c r="B76" s="7" t="s">
        <v>13</v>
      </c>
      <c r="C76" s="8" t="s">
        <v>70</v>
      </c>
      <c r="D76" s="9"/>
      <c r="E76" s="27"/>
      <c r="F76" s="28"/>
      <c r="G76" s="27"/>
      <c r="H76" s="27"/>
      <c r="I76" s="27"/>
      <c r="J76" s="27"/>
      <c r="K76" s="27"/>
      <c r="L76" s="27"/>
      <c r="M76" s="27"/>
      <c r="N76" s="27"/>
      <c r="O76" s="27"/>
    </row>
    <row r="77" spans="1:15" ht="30" customHeight="1">
      <c r="A77" s="27"/>
      <c r="B77" s="10" t="s">
        <v>15</v>
      </c>
      <c r="C77" s="11" t="s">
        <v>71</v>
      </c>
      <c r="D77" s="12"/>
      <c r="E77" s="27"/>
      <c r="F77" s="28"/>
      <c r="G77" s="27"/>
      <c r="H77" s="27"/>
      <c r="I77" s="27"/>
      <c r="J77" s="27"/>
      <c r="K77" s="27"/>
      <c r="L77" s="27"/>
      <c r="M77" s="27"/>
      <c r="N77" s="27"/>
      <c r="O77" s="27"/>
    </row>
    <row r="78" spans="1:15" ht="30" customHeight="1">
      <c r="A78" s="27"/>
      <c r="B78" s="13" t="s">
        <v>17</v>
      </c>
      <c r="C78" s="14" t="s">
        <v>72</v>
      </c>
      <c r="D78" s="15"/>
      <c r="E78" s="27"/>
      <c r="F78" s="28"/>
      <c r="G78" s="27"/>
      <c r="H78" s="27"/>
      <c r="I78" s="27"/>
      <c r="J78" s="27"/>
      <c r="K78" s="27"/>
      <c r="L78" s="27"/>
      <c r="M78" s="27"/>
      <c r="N78" s="27"/>
      <c r="O78" s="27"/>
    </row>
    <row r="79" spans="1:15" ht="19.5" customHeight="1">
      <c r="A79" s="18"/>
      <c r="B79" s="18"/>
      <c r="C79" s="18"/>
      <c r="D79" s="18"/>
      <c r="E79" s="18"/>
      <c r="F79" s="19"/>
      <c r="G79" s="27"/>
      <c r="H79" s="27"/>
      <c r="I79" s="27"/>
      <c r="J79" s="27"/>
      <c r="K79" s="27"/>
      <c r="L79" s="27"/>
      <c r="M79" s="27"/>
      <c r="N79" s="27"/>
      <c r="O79" s="27"/>
    </row>
    <row r="80" spans="1:1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spans="1:15">
      <c r="A81" s="27"/>
      <c r="B81" s="27"/>
      <c r="C81" s="33"/>
      <c r="D81" s="33" t="s">
        <v>73</v>
      </c>
      <c r="E81" s="34">
        <f t="shared" ref="E81:E88" si="0">H81</f>
        <v>1</v>
      </c>
      <c r="F81" s="34">
        <f>D11+D16+D34+D41+D50+D65+D75</f>
        <v>0</v>
      </c>
      <c r="G81" s="34" t="str">
        <f>IF(F81&gt;16,"meget høj",IF(F81&gt;11,"høj",IF(F81&gt;6,"gennemsnit","lav")))</f>
        <v>lav</v>
      </c>
      <c r="H81" s="34">
        <f>IF(F81&gt;16,4,IF(F81&gt;11,3,IF(F81&gt;6,2,1)))</f>
        <v>1</v>
      </c>
      <c r="I81" s="27"/>
      <c r="J81" s="27"/>
      <c r="K81" s="27"/>
      <c r="L81" s="27"/>
      <c r="M81" s="27"/>
      <c r="N81" s="27"/>
      <c r="O81" s="27"/>
    </row>
    <row r="82" spans="1:15">
      <c r="A82" s="27"/>
      <c r="B82" s="27"/>
      <c r="C82" s="33"/>
      <c r="D82" s="33" t="s">
        <v>74</v>
      </c>
      <c r="E82" s="34">
        <f t="shared" si="0"/>
        <v>1</v>
      </c>
      <c r="F82" s="34">
        <f>D8+D17+D27+D45+D54+D62+D77</f>
        <v>0</v>
      </c>
      <c r="G82" s="34" t="str">
        <f>IF(F82&gt;13,"meget høj",IF(F82&gt;10,"høj",IF(F82&gt;6,"gennemsnit","lav")))</f>
        <v>lav</v>
      </c>
      <c r="H82" s="34">
        <f>IF(F82&gt;13,4,IF(F82&gt;10,3,IF(F82&gt;6,2,1)))</f>
        <v>1</v>
      </c>
      <c r="I82" s="27"/>
      <c r="J82" s="27"/>
      <c r="K82" s="27"/>
      <c r="L82" s="27"/>
      <c r="M82" s="27"/>
      <c r="N82" s="27"/>
      <c r="O82" s="27"/>
    </row>
    <row r="83" spans="1:15">
      <c r="A83" s="27"/>
      <c r="B83" s="27"/>
      <c r="C83" s="33"/>
      <c r="D83" s="33" t="s">
        <v>75</v>
      </c>
      <c r="E83" s="34">
        <f t="shared" si="0"/>
        <v>1</v>
      </c>
      <c r="F83" s="34">
        <f>D10+D20+D29+D39+D52+D66+D71</f>
        <v>0</v>
      </c>
      <c r="G83" s="34" t="str">
        <f>IF(F83&gt;17,"meget høj",IF(F83&gt;13,"høj",IF(F83&gt;8,"gennemsnit","lav")))</f>
        <v>lav</v>
      </c>
      <c r="H83" s="34">
        <f>IF(F83&gt;17,4,IF(F83&gt;13,3,IF(F83&gt;8,2,1)))</f>
        <v>1</v>
      </c>
      <c r="I83" s="27"/>
      <c r="J83" s="27"/>
      <c r="K83" s="27"/>
      <c r="L83" s="27"/>
      <c r="M83" s="27"/>
      <c r="N83" s="27"/>
      <c r="O83" s="27"/>
    </row>
    <row r="84" spans="1:15">
      <c r="A84" s="27"/>
      <c r="B84" s="27"/>
      <c r="C84" s="33"/>
      <c r="D84" s="33" t="s">
        <v>76</v>
      </c>
      <c r="E84" s="34">
        <f t="shared" si="0"/>
        <v>1</v>
      </c>
      <c r="F84" s="34">
        <f>D7+D22+D30+D42+D56+D60+D76</f>
        <v>0</v>
      </c>
      <c r="G84" s="34" t="str">
        <f>IF(F84&gt;12,"meget høj",IF(F84&gt;8,"høj",IF(F84&gt;4,"gennemsnit","lav")))</f>
        <v>lav</v>
      </c>
      <c r="H84" s="34">
        <f>IF(F84&gt;12,4,IF(F84&gt;8,3,IF(F84&gt;4,2,1)))</f>
        <v>1</v>
      </c>
      <c r="I84" s="27"/>
      <c r="J84" s="27"/>
      <c r="K84" s="27"/>
      <c r="L84" s="27"/>
      <c r="M84" s="27"/>
      <c r="N84" s="27"/>
      <c r="O84" s="27"/>
    </row>
    <row r="85" spans="1:15">
      <c r="A85" s="27"/>
      <c r="B85" s="27"/>
      <c r="C85" s="33"/>
      <c r="D85" s="33" t="s">
        <v>77</v>
      </c>
      <c r="E85" s="34">
        <f t="shared" si="0"/>
        <v>1</v>
      </c>
      <c r="F85" s="34">
        <f>D5+D18+D32+D44+D53+D67+D74</f>
        <v>0</v>
      </c>
      <c r="G85" s="34" t="str">
        <f>IF(F85&gt;11,"meget høj",IF(F85&gt;9,"høj",IF(F85&gt;6,"gennemsnit","lav")))</f>
        <v>lav</v>
      </c>
      <c r="H85" s="34">
        <f>IF(F85&gt;11,4,IF(F85&gt;9,3,IF(F85&gt;6,2,1)))</f>
        <v>1</v>
      </c>
      <c r="I85" s="27"/>
      <c r="J85" s="27"/>
      <c r="K85" s="27"/>
      <c r="L85" s="27"/>
      <c r="M85" s="27"/>
      <c r="N85" s="27"/>
      <c r="O85" s="27"/>
    </row>
    <row r="86" spans="1:15">
      <c r="A86" s="27"/>
      <c r="B86" s="27"/>
      <c r="C86" s="33"/>
      <c r="D86" s="33" t="s">
        <v>78</v>
      </c>
      <c r="E86" s="34">
        <f t="shared" si="0"/>
        <v>1</v>
      </c>
      <c r="F86" s="34">
        <f>D12+D19+D33+D40+D49+D64+D72</f>
        <v>0</v>
      </c>
      <c r="G86" s="34" t="str">
        <f>IF(F86&gt;12,"meget høj",IF(F86&gt;9,"høj",IF(F86&gt;5,"gennemsnit","lav")))</f>
        <v>lav</v>
      </c>
      <c r="H86" s="34">
        <f>IF(F86&gt;12,4,IF(F86&gt;9,3,IF(F86&gt;5,2,1)))</f>
        <v>1</v>
      </c>
      <c r="I86" s="27"/>
      <c r="J86" s="27"/>
      <c r="K86" s="27"/>
      <c r="L86" s="27"/>
      <c r="M86" s="27"/>
      <c r="N86" s="27"/>
      <c r="O86" s="27"/>
    </row>
    <row r="87" spans="1:15">
      <c r="A87" s="27"/>
      <c r="B87" s="27"/>
      <c r="C87" s="33"/>
      <c r="D87" s="33" t="s">
        <v>79</v>
      </c>
      <c r="E87" s="34">
        <f t="shared" si="0"/>
        <v>1</v>
      </c>
      <c r="F87" s="34">
        <f>D6+D21+D31+D38+D51+D61+D78</f>
        <v>0</v>
      </c>
      <c r="G87" s="34" t="str">
        <f>IF(F87&gt;16,"meget høj",IF(F87&gt;12,"høj",IF(F87&gt;8,"gennemsnit","lav")))</f>
        <v>lav</v>
      </c>
      <c r="H87" s="34">
        <f>IF(F87&gt;16,4,IF(F87&gt;12,3,IF(F87&gt;8,2,1)))</f>
        <v>1</v>
      </c>
      <c r="I87" s="27"/>
      <c r="J87" s="27"/>
      <c r="K87" s="27"/>
      <c r="L87" s="27"/>
      <c r="M87" s="27"/>
      <c r="N87" s="27"/>
      <c r="O87" s="27"/>
    </row>
    <row r="88" spans="1:15">
      <c r="A88" s="27"/>
      <c r="B88" s="27"/>
      <c r="C88" s="33"/>
      <c r="D88" s="33" t="s">
        <v>80</v>
      </c>
      <c r="E88" s="34">
        <f t="shared" si="0"/>
        <v>1</v>
      </c>
      <c r="F88" s="34">
        <f>D9+D23+D28+D43+D55+D63+D73</f>
        <v>0</v>
      </c>
      <c r="G88" s="34" t="str">
        <f>IF(F88&gt;9,"meget høj",IF(F88&gt;6,"høj",IF(F88&gt;3,"gennemsnit","lav")))</f>
        <v>lav</v>
      </c>
      <c r="H88" s="34">
        <f>IF(F88&gt;9,4,IF(F88&gt;6,3,IF(F88&gt;3,2,1)))</f>
        <v>1</v>
      </c>
      <c r="I88" s="27"/>
      <c r="J88" s="27"/>
      <c r="K88" s="27"/>
      <c r="L88" s="27"/>
      <c r="M88" s="27"/>
      <c r="N88" s="27"/>
      <c r="O88" s="27"/>
    </row>
    <row r="89" spans="1:15">
      <c r="A89" s="27"/>
      <c r="B89" s="27"/>
      <c r="C89" s="34"/>
      <c r="D89" s="34"/>
      <c r="E89" s="34"/>
      <c r="F89" s="34"/>
      <c r="G89" s="34"/>
      <c r="H89" s="34"/>
      <c r="I89" s="27"/>
      <c r="J89" s="27"/>
      <c r="K89" s="27"/>
      <c r="L89" s="27"/>
      <c r="M89" s="27"/>
      <c r="N89" s="27"/>
      <c r="O89" s="27"/>
    </row>
    <row r="90" spans="1:15">
      <c r="A90" s="27"/>
      <c r="B90" s="27"/>
      <c r="C90" s="34"/>
      <c r="D90" s="34"/>
      <c r="E90" s="34"/>
      <c r="F90" s="34"/>
      <c r="G90" s="34"/>
      <c r="H90" s="34"/>
      <c r="I90" s="27"/>
      <c r="J90" s="27"/>
      <c r="K90" s="27"/>
      <c r="L90" s="27"/>
      <c r="M90" s="27"/>
      <c r="N90" s="27"/>
      <c r="O90" s="27"/>
    </row>
    <row r="91" spans="1:15">
      <c r="A91" s="27"/>
      <c r="B91" s="27"/>
      <c r="C91" s="34"/>
      <c r="D91" s="34"/>
      <c r="E91" s="34"/>
      <c r="F91" s="34"/>
      <c r="G91" s="34"/>
      <c r="H91" s="34"/>
      <c r="I91" s="27"/>
      <c r="J91" s="27"/>
      <c r="K91" s="27"/>
      <c r="L91" s="27"/>
      <c r="M91" s="27"/>
      <c r="N91" s="27"/>
      <c r="O91" s="27"/>
    </row>
    <row r="92" spans="1:15">
      <c r="A92" s="27"/>
      <c r="B92" s="27"/>
      <c r="C92" s="34"/>
      <c r="D92" s="34"/>
      <c r="E92" s="34"/>
      <c r="F92" s="34"/>
      <c r="G92" s="34"/>
      <c r="H92" s="34"/>
      <c r="I92" s="27"/>
      <c r="J92" s="27"/>
      <c r="K92" s="27"/>
      <c r="L92" s="27"/>
      <c r="M92" s="27"/>
      <c r="N92" s="27"/>
      <c r="O92" s="27"/>
    </row>
    <row r="93" spans="1:1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</row>
    <row r="94" spans="1:1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</row>
    <row r="95" spans="1:1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</row>
    <row r="96" spans="1:1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</row>
    <row r="97" spans="1:1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</row>
    <row r="98" spans="1:1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</row>
    <row r="99" spans="1:1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</row>
    <row r="100" spans="1:1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</row>
    <row r="101" spans="1:1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</row>
    <row r="102" spans="1:1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</row>
    <row r="103" spans="1:1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</row>
    <row r="104" spans="1:1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</row>
    <row r="105" spans="1:1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</row>
    <row r="106" spans="1:1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spans="1:1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</row>
    <row r="108" spans="1:1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</row>
    <row r="110" spans="1:1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</row>
    <row r="111" spans="1:1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</row>
    <row r="112" spans="1:1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</row>
    <row r="113" spans="1:1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</row>
    <row r="114" spans="1:1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</row>
    <row r="115" spans="1:1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</row>
    <row r="116" spans="1:1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</row>
    <row r="117" spans="1:1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</row>
    <row r="118" spans="1:1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</row>
    <row r="119" spans="1:1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</row>
    <row r="120" spans="1:1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</row>
    <row r="121" spans="1:1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</row>
    <row r="122" spans="1:1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</row>
    <row r="123" spans="1:1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</row>
    <row r="124" spans="1:1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</row>
  </sheetData>
  <mergeCells count="7">
    <mergeCell ref="B59:D59"/>
    <mergeCell ref="B70:D70"/>
    <mergeCell ref="B4:D4"/>
    <mergeCell ref="B15:D15"/>
    <mergeCell ref="B26:D26"/>
    <mergeCell ref="B37:D37"/>
    <mergeCell ref="B48:D48"/>
  </mergeCells>
  <conditionalFormatting sqref="F75">
    <cfRule type="cellIs" dxfId="20" priority="1" operator="lessThan">
      <formula>10</formula>
    </cfRule>
  </conditionalFormatting>
  <conditionalFormatting sqref="F75">
    <cfRule type="cellIs" dxfId="19" priority="2" operator="greaterThan">
      <formula>10</formula>
    </cfRule>
  </conditionalFormatting>
  <conditionalFormatting sqref="F75">
    <cfRule type="cellIs" dxfId="18" priority="3" operator="equal">
      <formula>10</formula>
    </cfRule>
  </conditionalFormatting>
  <conditionalFormatting sqref="F53">
    <cfRule type="cellIs" dxfId="17" priority="4" operator="lessThan">
      <formula>10</formula>
    </cfRule>
  </conditionalFormatting>
  <conditionalFormatting sqref="F53">
    <cfRule type="cellIs" dxfId="16" priority="5" operator="greaterThan">
      <formula>10</formula>
    </cfRule>
  </conditionalFormatting>
  <conditionalFormatting sqref="F53">
    <cfRule type="cellIs" dxfId="15" priority="6" operator="equal">
      <formula>10</formula>
    </cfRule>
  </conditionalFormatting>
  <conditionalFormatting sqref="F42">
    <cfRule type="cellIs" dxfId="14" priority="7" operator="lessThan">
      <formula>10</formula>
    </cfRule>
  </conditionalFormatting>
  <conditionalFormatting sqref="F42">
    <cfRule type="cellIs" dxfId="13" priority="8" operator="greaterThan">
      <formula>10</formula>
    </cfRule>
  </conditionalFormatting>
  <conditionalFormatting sqref="F42">
    <cfRule type="cellIs" dxfId="12" priority="9" operator="equal">
      <formula>10</formula>
    </cfRule>
  </conditionalFormatting>
  <conditionalFormatting sqref="F31">
    <cfRule type="cellIs" dxfId="11" priority="10" operator="lessThan">
      <formula>10</formula>
    </cfRule>
  </conditionalFormatting>
  <conditionalFormatting sqref="F31">
    <cfRule type="cellIs" dxfId="10" priority="11" operator="greaterThan">
      <formula>10</formula>
    </cfRule>
  </conditionalFormatting>
  <conditionalFormatting sqref="F31">
    <cfRule type="cellIs" dxfId="9" priority="12" operator="equal">
      <formula>10</formula>
    </cfRule>
  </conditionalFormatting>
  <conditionalFormatting sqref="F20">
    <cfRule type="cellIs" dxfId="8" priority="13" operator="lessThan">
      <formula>10</formula>
    </cfRule>
  </conditionalFormatting>
  <conditionalFormatting sqref="F20">
    <cfRule type="cellIs" dxfId="7" priority="14" operator="greaterThan">
      <formula>10</formula>
    </cfRule>
  </conditionalFormatting>
  <conditionalFormatting sqref="F20">
    <cfRule type="cellIs" dxfId="6" priority="15" operator="equal">
      <formula>10</formula>
    </cfRule>
  </conditionalFormatting>
  <conditionalFormatting sqref="F9">
    <cfRule type="cellIs" dxfId="5" priority="16" operator="lessThan">
      <formula>10</formula>
    </cfRule>
  </conditionalFormatting>
  <conditionalFormatting sqref="F9">
    <cfRule type="cellIs" dxfId="4" priority="17" operator="greaterThan">
      <formula>10</formula>
    </cfRule>
  </conditionalFormatting>
  <conditionalFormatting sqref="F9">
    <cfRule type="cellIs" dxfId="3" priority="18" operator="equal">
      <formula>10</formula>
    </cfRule>
  </conditionalFormatting>
  <conditionalFormatting sqref="F64">
    <cfRule type="cellIs" dxfId="2" priority="19" operator="lessThan">
      <formula>10</formula>
    </cfRule>
  </conditionalFormatting>
  <conditionalFormatting sqref="F64">
    <cfRule type="cellIs" dxfId="1" priority="20" operator="greaterThan">
      <formula>10</formula>
    </cfRule>
  </conditionalFormatting>
  <conditionalFormatting sqref="F64">
    <cfRule type="cellIs" dxfId="0" priority="21" operator="equal">
      <formula>10</formula>
    </cfRule>
  </conditionalFormatting>
  <pageMargins left="0" right="0" top="0" bottom="0" header="0" footer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"/>
  <sheetViews>
    <sheetView workbookViewId="0"/>
  </sheetViews>
  <sheetFormatPr defaultColWidth="17.28515625" defaultRowHeight="15" customHeight="1"/>
  <cols>
    <col min="1" max="13" width="8.7109375" customWidth="1"/>
  </cols>
  <sheetData/>
  <pageMargins left="0" right="0" top="0" bottom="0" header="0" footer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B8398CE1D764459216F82055DC32E9" ma:contentTypeVersion="0" ma:contentTypeDescription="Opret et nyt dokument." ma:contentTypeScope="" ma:versionID="92cb836a1280fcb0cca38eb791a5c33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f1236c17071ecd32ce0eec7e41385c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A7EBFA-5E28-4F76-94D8-7CEA6E905CB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899811D-0763-4BF6-B221-DEBF4E11EF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383933E-C1C4-4270-9606-16729139B6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Person 1</vt:lpstr>
      <vt:lpstr>Person 2</vt:lpstr>
      <vt:lpstr>Person 3</vt:lpstr>
      <vt:lpstr>Person 4</vt:lpstr>
      <vt:lpstr>Gruppens Belbin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Birk Abildgaard</dc:creator>
  <cp:keywords/>
  <dc:description/>
  <cp:lastModifiedBy>Thomas Birk Abildgaard</cp:lastModifiedBy>
  <cp:revision/>
  <dcterms:created xsi:type="dcterms:W3CDTF">2022-02-21T12:30:12Z</dcterms:created>
  <dcterms:modified xsi:type="dcterms:W3CDTF">2024-12-06T13:39:00Z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0x01010080B8398CE1D764459216F82055DC32E9</vt:lpwstr>
  </property>
  <property fmtid="{D5CDD505-2E9C-101B-9397-08002B2CF9AE}" pid="3" name="Order">
    <vt:r8>3100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